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59B5E860-AB13-4AAC-8F82-0C618AF8E714}" xr6:coauthVersionLast="47" xr6:coauthVersionMax="47" xr10:uidLastSave="{00000000-0000-0000-0000-000000000000}"/>
  <workbookProtection workbookAlgorithmName="SHA-512" workbookHashValue="prkL3afa0rbUA2Av3KAWM6HEVUyW+YMoUTDJLFS371Uc/yQTztVx74UiRcqMqnk0DJK2PUr3BBIQOBiKs2prZg==" workbookSaltValue="nZnebjXNIIBb9tVMKJIF1Q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V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S26" i="2"/>
  <c r="Q26" i="2"/>
  <c r="Q45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Z13" i="2"/>
  <c r="Y13" i="2"/>
  <c r="X13" i="2"/>
  <c r="X26" i="2" s="1"/>
  <c r="W13" i="2"/>
  <c r="V13" i="2"/>
  <c r="V26" i="2" s="1"/>
  <c r="V45" i="2" s="1"/>
  <c r="U13" i="2"/>
  <c r="T13" i="2"/>
  <c r="S13" i="2"/>
  <c r="R13" i="2"/>
  <c r="R26" i="2" s="1"/>
  <c r="Q13" i="2"/>
  <c r="P13" i="2"/>
  <c r="P26" i="2" s="1"/>
  <c r="O13" i="2"/>
  <c r="N13" i="2"/>
  <c r="N26" i="2" s="1"/>
  <c r="N45" i="2" s="1"/>
  <c r="M13" i="2"/>
  <c r="L13" i="2"/>
  <c r="K13" i="2"/>
  <c r="K26" i="2" s="1"/>
  <c r="K45" i="2" s="1"/>
  <c r="J13" i="2"/>
  <c r="J26" i="2" s="1"/>
  <c r="I13" i="2"/>
  <c r="H13" i="2"/>
  <c r="H26" i="2" s="1"/>
  <c r="G13" i="2"/>
  <c r="F13" i="2"/>
  <c r="F26" i="2" s="1"/>
  <c r="F45" i="2" s="1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M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O44" i="3" s="1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Y37" i="3"/>
  <c r="X37" i="3"/>
  <c r="Z37" i="3" s="1"/>
  <c r="W37" i="3"/>
  <c r="V37" i="3"/>
  <c r="U37" i="3"/>
  <c r="U44" i="3" s="1"/>
  <c r="T37" i="3"/>
  <c r="S37" i="3"/>
  <c r="S44" i="3" s="1"/>
  <c r="R37" i="3"/>
  <c r="Q37" i="3"/>
  <c r="P37" i="3"/>
  <c r="O37" i="3"/>
  <c r="N37" i="3"/>
  <c r="N44" i="3" s="1"/>
  <c r="M37" i="3"/>
  <c r="L37" i="3"/>
  <c r="K37" i="3"/>
  <c r="K44" i="3" s="1"/>
  <c r="J37" i="3"/>
  <c r="I37" i="3"/>
  <c r="H37" i="3"/>
  <c r="G37" i="3"/>
  <c r="F37" i="3"/>
  <c r="E37" i="3"/>
  <c r="E44" i="3" s="1"/>
  <c r="D37" i="3"/>
  <c r="C37" i="3"/>
  <c r="C44" i="3" s="1"/>
  <c r="P26" i="3"/>
  <c r="J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H45" i="3" s="1"/>
  <c r="G25" i="3"/>
  <c r="F25" i="3"/>
  <c r="E25" i="3"/>
  <c r="D25" i="3"/>
  <c r="C25" i="3"/>
  <c r="AA13" i="3"/>
  <c r="AA26" i="3" s="1"/>
  <c r="Y13" i="3"/>
  <c r="X13" i="3"/>
  <c r="X26" i="3" s="1"/>
  <c r="W13" i="3"/>
  <c r="V13" i="3"/>
  <c r="V26" i="3" s="1"/>
  <c r="V45" i="3" s="1"/>
  <c r="U13" i="3"/>
  <c r="U26" i="3" s="1"/>
  <c r="U45" i="3" s="1"/>
  <c r="T13" i="3"/>
  <c r="S13" i="3"/>
  <c r="R13" i="3"/>
  <c r="R26" i="3" s="1"/>
  <c r="Q13" i="3"/>
  <c r="P13" i="3"/>
  <c r="O13" i="3"/>
  <c r="N13" i="3"/>
  <c r="N26" i="3" s="1"/>
  <c r="N45" i="3" s="1"/>
  <c r="M13" i="3"/>
  <c r="M26" i="3" s="1"/>
  <c r="M45" i="3" s="1"/>
  <c r="L13" i="3"/>
  <c r="K13" i="3"/>
  <c r="J13" i="3"/>
  <c r="I13" i="3"/>
  <c r="H13" i="3"/>
  <c r="G13" i="3"/>
  <c r="F13" i="3"/>
  <c r="F26" i="3" s="1"/>
  <c r="E13" i="3"/>
  <c r="E26" i="3" s="1"/>
  <c r="E45" i="3" s="1"/>
  <c r="D13" i="3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AA44" i="4" s="1"/>
  <c r="Y37" i="4"/>
  <c r="X37" i="4"/>
  <c r="Z37" i="4" s="1"/>
  <c r="W37" i="4"/>
  <c r="W44" i="4" s="1"/>
  <c r="V37" i="4"/>
  <c r="U37" i="4"/>
  <c r="U44" i="4" s="1"/>
  <c r="T37" i="4"/>
  <c r="S37" i="4"/>
  <c r="S44" i="4" s="1"/>
  <c r="R37" i="4"/>
  <c r="Q37" i="4"/>
  <c r="P37" i="4"/>
  <c r="O37" i="4"/>
  <c r="O44" i="4" s="1"/>
  <c r="O45" i="4" s="1"/>
  <c r="N37" i="4"/>
  <c r="M37" i="4"/>
  <c r="M44" i="4" s="1"/>
  <c r="L37" i="4"/>
  <c r="K37" i="4"/>
  <c r="K44" i="4" s="1"/>
  <c r="J37" i="4"/>
  <c r="I37" i="4"/>
  <c r="H37" i="4"/>
  <c r="H44" i="4" s="1"/>
  <c r="G37" i="4"/>
  <c r="G44" i="4" s="1"/>
  <c r="F37" i="4"/>
  <c r="E37" i="4"/>
  <c r="E44" i="4" s="1"/>
  <c r="D37" i="4"/>
  <c r="C37" i="4"/>
  <c r="C44" i="4" s="1"/>
  <c r="S26" i="4"/>
  <c r="S45" i="4" s="1"/>
  <c r="R26" i="4"/>
  <c r="J26" i="4"/>
  <c r="C26" i="4"/>
  <c r="C45" i="4" s="1"/>
  <c r="AA25" i="4"/>
  <c r="AA26" i="4" s="1"/>
  <c r="Y25" i="4"/>
  <c r="Y26" i="4" s="1"/>
  <c r="X25" i="4"/>
  <c r="Z25" i="4" s="1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K26" i="4" s="1"/>
  <c r="J25" i="4"/>
  <c r="I25" i="4"/>
  <c r="I26" i="4" s="1"/>
  <c r="H25" i="4"/>
  <c r="G25" i="4"/>
  <c r="F25" i="4"/>
  <c r="E25" i="4"/>
  <c r="D25" i="4"/>
  <c r="C25" i="4"/>
  <c r="AA13" i="4"/>
  <c r="Z13" i="4"/>
  <c r="Y13" i="4"/>
  <c r="X13" i="4"/>
  <c r="W13" i="4"/>
  <c r="W26" i="4" s="1"/>
  <c r="V13" i="4"/>
  <c r="U13" i="4"/>
  <c r="U26" i="4" s="1"/>
  <c r="T13" i="4"/>
  <c r="S13" i="4"/>
  <c r="R13" i="4"/>
  <c r="Q13" i="4"/>
  <c r="P13" i="4"/>
  <c r="O13" i="4"/>
  <c r="O26" i="4" s="1"/>
  <c r="N13" i="4"/>
  <c r="M13" i="4"/>
  <c r="M26" i="4" s="1"/>
  <c r="L13" i="4"/>
  <c r="K13" i="4"/>
  <c r="J13" i="4"/>
  <c r="I13" i="4"/>
  <c r="H13" i="4"/>
  <c r="G13" i="4"/>
  <c r="G26" i="4" s="1"/>
  <c r="F13" i="4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W43" i="5"/>
  <c r="W44" i="5" s="1"/>
  <c r="V43" i="5"/>
  <c r="U43" i="5"/>
  <c r="U44" i="5" s="1"/>
  <c r="T43" i="5"/>
  <c r="S43" i="5"/>
  <c r="S44" i="5" s="1"/>
  <c r="R43" i="5"/>
  <c r="Q43" i="5"/>
  <c r="P43" i="5"/>
  <c r="O43" i="5"/>
  <c r="N43" i="5"/>
  <c r="M43" i="5"/>
  <c r="M44" i="5" s="1"/>
  <c r="L43" i="5"/>
  <c r="K43" i="5"/>
  <c r="K44" i="5" s="1"/>
  <c r="J43" i="5"/>
  <c r="I43" i="5"/>
  <c r="H43" i="5"/>
  <c r="G43" i="5"/>
  <c r="F43" i="5"/>
  <c r="E43" i="5"/>
  <c r="E44" i="5" s="1"/>
  <c r="D43" i="5"/>
  <c r="C43" i="5"/>
  <c r="C44" i="5" s="1"/>
  <c r="AA37" i="5"/>
  <c r="Y37" i="5"/>
  <c r="X37" i="5"/>
  <c r="Z37" i="5" s="1"/>
  <c r="W37" i="5"/>
  <c r="V37" i="5"/>
  <c r="U37" i="5"/>
  <c r="T37" i="5"/>
  <c r="T44" i="5" s="1"/>
  <c r="S37" i="5"/>
  <c r="R37" i="5"/>
  <c r="Q37" i="5"/>
  <c r="P37" i="5"/>
  <c r="O37" i="5"/>
  <c r="O44" i="5" s="1"/>
  <c r="N37" i="5"/>
  <c r="M37" i="5"/>
  <c r="L37" i="5"/>
  <c r="L44" i="5" s="1"/>
  <c r="K37" i="5"/>
  <c r="J37" i="5"/>
  <c r="I37" i="5"/>
  <c r="H37" i="5"/>
  <c r="G37" i="5"/>
  <c r="F37" i="5"/>
  <c r="E37" i="5"/>
  <c r="D37" i="5"/>
  <c r="D44" i="5" s="1"/>
  <c r="C37" i="5"/>
  <c r="X26" i="5"/>
  <c r="Z26" i="5" s="1"/>
  <c r="R26" i="5"/>
  <c r="C26" i="5"/>
  <c r="C45" i="5" s="1"/>
  <c r="AA25" i="5"/>
  <c r="Z25" i="5"/>
  <c r="Y25" i="5"/>
  <c r="Y26" i="5" s="1"/>
  <c r="X25" i="5"/>
  <c r="W25" i="5"/>
  <c r="V25" i="5"/>
  <c r="V26" i="5" s="1"/>
  <c r="U25" i="5"/>
  <c r="T25" i="5"/>
  <c r="S25" i="5"/>
  <c r="R25" i="5"/>
  <c r="Q25" i="5"/>
  <c r="Q26" i="5" s="1"/>
  <c r="P25" i="5"/>
  <c r="O25" i="5"/>
  <c r="N25" i="5"/>
  <c r="N26" i="5" s="1"/>
  <c r="M25" i="5"/>
  <c r="L25" i="5"/>
  <c r="K25" i="5"/>
  <c r="K26" i="5" s="1"/>
  <c r="K45" i="5" s="1"/>
  <c r="J25" i="5"/>
  <c r="I25" i="5"/>
  <c r="I26" i="5" s="1"/>
  <c r="H25" i="5"/>
  <c r="G25" i="5"/>
  <c r="F25" i="5"/>
  <c r="F26" i="5" s="1"/>
  <c r="E25" i="5"/>
  <c r="D25" i="5"/>
  <c r="C25" i="5"/>
  <c r="AA13" i="5"/>
  <c r="AA26" i="5" s="1"/>
  <c r="Z13" i="5"/>
  <c r="Y13" i="5"/>
  <c r="X13" i="5"/>
  <c r="W13" i="5"/>
  <c r="V13" i="5"/>
  <c r="U13" i="5"/>
  <c r="U26" i="5" s="1"/>
  <c r="T13" i="5"/>
  <c r="S13" i="5"/>
  <c r="S26" i="5" s="1"/>
  <c r="R13" i="5"/>
  <c r="Q13" i="5"/>
  <c r="P13" i="5"/>
  <c r="P26" i="5" s="1"/>
  <c r="O13" i="5"/>
  <c r="N13" i="5"/>
  <c r="M13" i="5"/>
  <c r="M26" i="5" s="1"/>
  <c r="L13" i="5"/>
  <c r="K13" i="5"/>
  <c r="J13" i="5"/>
  <c r="J26" i="5" s="1"/>
  <c r="I13" i="5"/>
  <c r="H13" i="5"/>
  <c r="H26" i="5" s="1"/>
  <c r="G13" i="5"/>
  <c r="F13" i="5"/>
  <c r="E13" i="5"/>
  <c r="E26" i="5" s="1"/>
  <c r="E45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H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O45" i="6" s="1"/>
  <c r="N37" i="6"/>
  <c r="M37" i="6"/>
  <c r="M44" i="6" s="1"/>
  <c r="L37" i="6"/>
  <c r="L44" i="6" s="1"/>
  <c r="K37" i="6"/>
  <c r="J37" i="6"/>
  <c r="J44" i="6" s="1"/>
  <c r="I37" i="6"/>
  <c r="I44" i="6" s="1"/>
  <c r="H37" i="6"/>
  <c r="G37" i="6"/>
  <c r="G44" i="6" s="1"/>
  <c r="F37" i="6"/>
  <c r="E37" i="6"/>
  <c r="E44" i="6" s="1"/>
  <c r="D37" i="6"/>
  <c r="D44" i="6" s="1"/>
  <c r="C37" i="6"/>
  <c r="AA25" i="6"/>
  <c r="Y25" i="6"/>
  <c r="X25" i="6"/>
  <c r="X26" i="6" s="1"/>
  <c r="W25" i="6"/>
  <c r="V25" i="6"/>
  <c r="V26" i="6" s="1"/>
  <c r="U25" i="6"/>
  <c r="T25" i="6"/>
  <c r="S25" i="6"/>
  <c r="R25" i="6"/>
  <c r="Q25" i="6"/>
  <c r="P25" i="6"/>
  <c r="O25" i="6"/>
  <c r="N25" i="6"/>
  <c r="N26" i="6" s="1"/>
  <c r="M25" i="6"/>
  <c r="L25" i="6"/>
  <c r="K25" i="6"/>
  <c r="J25" i="6"/>
  <c r="I25" i="6"/>
  <c r="H25" i="6"/>
  <c r="G25" i="6"/>
  <c r="F25" i="6"/>
  <c r="F26" i="6" s="1"/>
  <c r="E25" i="6"/>
  <c r="D25" i="6"/>
  <c r="C25" i="6"/>
  <c r="AA13" i="6"/>
  <c r="Y13" i="6"/>
  <c r="Z13" i="6" s="1"/>
  <c r="X13" i="6"/>
  <c r="W13" i="6"/>
  <c r="W26" i="6" s="1"/>
  <c r="V13" i="6"/>
  <c r="U13" i="6"/>
  <c r="U26" i="6" s="1"/>
  <c r="T13" i="6"/>
  <c r="T26" i="6" s="1"/>
  <c r="S13" i="6"/>
  <c r="S26" i="6" s="1"/>
  <c r="R13" i="6"/>
  <c r="R26" i="6" s="1"/>
  <c r="R45" i="6" s="1"/>
  <c r="Q13" i="6"/>
  <c r="P13" i="6"/>
  <c r="O13" i="6"/>
  <c r="O26" i="6" s="1"/>
  <c r="N13" i="6"/>
  <c r="M13" i="6"/>
  <c r="M26" i="6" s="1"/>
  <c r="L13" i="6"/>
  <c r="L26" i="6" s="1"/>
  <c r="K13" i="6"/>
  <c r="J13" i="6"/>
  <c r="J26" i="6" s="1"/>
  <c r="J45" i="6" s="1"/>
  <c r="I13" i="6"/>
  <c r="H13" i="6"/>
  <c r="G13" i="6"/>
  <c r="G26" i="6" s="1"/>
  <c r="F13" i="6"/>
  <c r="E13" i="6"/>
  <c r="E26" i="6" s="1"/>
  <c r="D13" i="6"/>
  <c r="D26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U44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W37" i="7"/>
  <c r="W44" i="7" s="1"/>
  <c r="V37" i="7"/>
  <c r="U37" i="7"/>
  <c r="T37" i="7"/>
  <c r="T44" i="7" s="1"/>
  <c r="S37" i="7"/>
  <c r="R37" i="7"/>
  <c r="R44" i="7" s="1"/>
  <c r="Q37" i="7"/>
  <c r="P37" i="7"/>
  <c r="O37" i="7"/>
  <c r="O44" i="7" s="1"/>
  <c r="N37" i="7"/>
  <c r="M37" i="7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D44" i="7" s="1"/>
  <c r="C37" i="7"/>
  <c r="S26" i="7"/>
  <c r="P26" i="7"/>
  <c r="P45" i="7" s="1"/>
  <c r="AA25" i="7"/>
  <c r="Y25" i="7"/>
  <c r="X25" i="7"/>
  <c r="Z25" i="7" s="1"/>
  <c r="W25" i="7"/>
  <c r="V25" i="7"/>
  <c r="U25" i="7"/>
  <c r="T25" i="7"/>
  <c r="S25" i="7"/>
  <c r="R25" i="7"/>
  <c r="R26" i="7" s="1"/>
  <c r="R45" i="7" s="1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Z13" i="7" s="1"/>
  <c r="W13" i="7"/>
  <c r="V13" i="7"/>
  <c r="U13" i="7"/>
  <c r="T13" i="7"/>
  <c r="S13" i="7"/>
  <c r="R13" i="7"/>
  <c r="Q13" i="7"/>
  <c r="Q26" i="7" s="1"/>
  <c r="P13" i="7"/>
  <c r="O13" i="7"/>
  <c r="N13" i="7"/>
  <c r="M13" i="7"/>
  <c r="L13" i="7"/>
  <c r="K13" i="7"/>
  <c r="K26" i="7" s="1"/>
  <c r="J13" i="7"/>
  <c r="I13" i="7"/>
  <c r="I26" i="7" s="1"/>
  <c r="H13" i="7"/>
  <c r="H26" i="7" s="1"/>
  <c r="G13" i="7"/>
  <c r="F13" i="7"/>
  <c r="E13" i="7"/>
  <c r="D13" i="7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S44" i="8"/>
  <c r="AA43" i="8"/>
  <c r="Y43" i="8"/>
  <c r="X43" i="8"/>
  <c r="Z43" i="8" s="1"/>
  <c r="W43" i="8"/>
  <c r="V43" i="8"/>
  <c r="U43" i="8"/>
  <c r="U44" i="8" s="1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G44" i="8" s="1"/>
  <c r="F43" i="8"/>
  <c r="E43" i="8"/>
  <c r="E44" i="8" s="1"/>
  <c r="D43" i="8"/>
  <c r="C43" i="8"/>
  <c r="AA37" i="8"/>
  <c r="Y37" i="8"/>
  <c r="X37" i="8"/>
  <c r="W37" i="8"/>
  <c r="V37" i="8"/>
  <c r="V44" i="8" s="1"/>
  <c r="U37" i="8"/>
  <c r="T37" i="8"/>
  <c r="T44" i="8" s="1"/>
  <c r="S37" i="8"/>
  <c r="R37" i="8"/>
  <c r="R44" i="8" s="1"/>
  <c r="Q37" i="8"/>
  <c r="P37" i="8"/>
  <c r="P44" i="8" s="1"/>
  <c r="O37" i="8"/>
  <c r="N37" i="8"/>
  <c r="N44" i="8" s="1"/>
  <c r="M37" i="8"/>
  <c r="L37" i="8"/>
  <c r="L44" i="8" s="1"/>
  <c r="K37" i="8"/>
  <c r="J37" i="8"/>
  <c r="J44" i="8" s="1"/>
  <c r="I37" i="8"/>
  <c r="H37" i="8"/>
  <c r="G37" i="8"/>
  <c r="F37" i="8"/>
  <c r="F44" i="8" s="1"/>
  <c r="E37" i="8"/>
  <c r="D37" i="8"/>
  <c r="D44" i="8" s="1"/>
  <c r="C37" i="8"/>
  <c r="R26" i="8"/>
  <c r="I26" i="8"/>
  <c r="AA25" i="8"/>
  <c r="Y25" i="8"/>
  <c r="X25" i="8"/>
  <c r="W25" i="8"/>
  <c r="V25" i="8"/>
  <c r="U25" i="8"/>
  <c r="U26" i="8" s="1"/>
  <c r="U45" i="8" s="1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H26" i="8" s="1"/>
  <c r="G25" i="8"/>
  <c r="F25" i="8"/>
  <c r="E25" i="8"/>
  <c r="D25" i="8"/>
  <c r="C25" i="8"/>
  <c r="AA13" i="8"/>
  <c r="AA26" i="8" s="1"/>
  <c r="Y13" i="8"/>
  <c r="X13" i="8"/>
  <c r="Z13" i="8" s="1"/>
  <c r="W13" i="8"/>
  <c r="W26" i="8" s="1"/>
  <c r="V13" i="8"/>
  <c r="U13" i="8"/>
  <c r="T13" i="8"/>
  <c r="T26" i="8" s="1"/>
  <c r="T45" i="8" s="1"/>
  <c r="S13" i="8"/>
  <c r="R13" i="8"/>
  <c r="Q13" i="8"/>
  <c r="Q26" i="8" s="1"/>
  <c r="P13" i="8"/>
  <c r="O13" i="8"/>
  <c r="O26" i="8" s="1"/>
  <c r="N13" i="8"/>
  <c r="M13" i="8"/>
  <c r="L13" i="8"/>
  <c r="L26" i="8" s="1"/>
  <c r="L45" i="8" s="1"/>
  <c r="K13" i="8"/>
  <c r="J13" i="8"/>
  <c r="J26" i="8" s="1"/>
  <c r="I13" i="8"/>
  <c r="H13" i="8"/>
  <c r="G13" i="8"/>
  <c r="F13" i="8"/>
  <c r="E13" i="8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I45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J45" i="9" s="1"/>
  <c r="I37" i="9"/>
  <c r="I44" i="9" s="1"/>
  <c r="H37" i="9"/>
  <c r="H44" i="9" s="1"/>
  <c r="G37" i="9"/>
  <c r="G44" i="9" s="1"/>
  <c r="F37" i="9"/>
  <c r="F44" i="9" s="1"/>
  <c r="E37" i="9"/>
  <c r="D37" i="9"/>
  <c r="C37" i="9"/>
  <c r="AA26" i="9"/>
  <c r="AA45" i="9" s="1"/>
  <c r="Y26" i="9"/>
  <c r="Y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Z13" i="9" s="1"/>
  <c r="W13" i="9"/>
  <c r="W26" i="9" s="1"/>
  <c r="W45" i="9" s="1"/>
  <c r="V13" i="9"/>
  <c r="U13" i="9"/>
  <c r="U26" i="9" s="1"/>
  <c r="U45" i="9" s="1"/>
  <c r="T13" i="9"/>
  <c r="S13" i="9"/>
  <c r="S26" i="9" s="1"/>
  <c r="R13" i="9"/>
  <c r="R26" i="9" s="1"/>
  <c r="Q13" i="9"/>
  <c r="Q26" i="9" s="1"/>
  <c r="P13" i="9"/>
  <c r="P26" i="9" s="1"/>
  <c r="P45" i="9" s="1"/>
  <c r="O13" i="9"/>
  <c r="O26" i="9" s="1"/>
  <c r="N13" i="9"/>
  <c r="M13" i="9"/>
  <c r="M26" i="9" s="1"/>
  <c r="M45" i="9" s="1"/>
  <c r="L13" i="9"/>
  <c r="K13" i="9"/>
  <c r="K26" i="9" s="1"/>
  <c r="J13" i="9"/>
  <c r="J26" i="9" s="1"/>
  <c r="I13" i="9"/>
  <c r="I26" i="9" s="1"/>
  <c r="H13" i="9"/>
  <c r="H26" i="9" s="1"/>
  <c r="H45" i="9" s="1"/>
  <c r="G13" i="9"/>
  <c r="G26" i="9" s="1"/>
  <c r="F13" i="9"/>
  <c r="F26" i="9" s="1"/>
  <c r="F45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D37" i="10"/>
  <c r="C37" i="10"/>
  <c r="C44" i="10" s="1"/>
  <c r="P26" i="10"/>
  <c r="P45" i="10" s="1"/>
  <c r="N26" i="10"/>
  <c r="H26" i="10"/>
  <c r="H45" i="10" s="1"/>
  <c r="AA25" i="10"/>
  <c r="Y25" i="10"/>
  <c r="X25" i="10"/>
  <c r="Z25" i="10" s="1"/>
  <c r="W25" i="10"/>
  <c r="W26" i="10" s="1"/>
  <c r="V25" i="10"/>
  <c r="U25" i="10"/>
  <c r="T25" i="10"/>
  <c r="S25" i="10"/>
  <c r="R25" i="10"/>
  <c r="Q25" i="10"/>
  <c r="P25" i="10"/>
  <c r="O25" i="10"/>
  <c r="O26" i="10" s="1"/>
  <c r="O45" i="10" s="1"/>
  <c r="N25" i="10"/>
  <c r="M25" i="10"/>
  <c r="L25" i="10"/>
  <c r="K25" i="10"/>
  <c r="J25" i="10"/>
  <c r="I25" i="10"/>
  <c r="H25" i="10"/>
  <c r="G25" i="10"/>
  <c r="G26" i="10" s="1"/>
  <c r="G45" i="10" s="1"/>
  <c r="F25" i="10"/>
  <c r="E25" i="10"/>
  <c r="D25" i="10"/>
  <c r="C25" i="10"/>
  <c r="AA13" i="10"/>
  <c r="AA26" i="10" s="1"/>
  <c r="Y13" i="10"/>
  <c r="Y26" i="10" s="1"/>
  <c r="Y45" i="10" s="1"/>
  <c r="X13" i="10"/>
  <c r="W13" i="10"/>
  <c r="V13" i="10"/>
  <c r="V26" i="10" s="1"/>
  <c r="U13" i="10"/>
  <c r="T13" i="10"/>
  <c r="T26" i="10" s="1"/>
  <c r="S13" i="10"/>
  <c r="S26" i="10" s="1"/>
  <c r="R13" i="10"/>
  <c r="Q13" i="10"/>
  <c r="P13" i="10"/>
  <c r="O13" i="10"/>
  <c r="N13" i="10"/>
  <c r="M13" i="10"/>
  <c r="L13" i="10"/>
  <c r="L26" i="10" s="1"/>
  <c r="K13" i="10"/>
  <c r="K26" i="10" s="1"/>
  <c r="J13" i="10"/>
  <c r="I13" i="10"/>
  <c r="I26" i="10" s="1"/>
  <c r="H13" i="10"/>
  <c r="G13" i="10"/>
  <c r="F13" i="10"/>
  <c r="F26" i="10" s="1"/>
  <c r="E13" i="10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M44" i="11"/>
  <c r="E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E37" i="11"/>
  <c r="D37" i="11"/>
  <c r="D44" i="11" s="1"/>
  <c r="C37" i="11"/>
  <c r="C44" i="11" s="1"/>
  <c r="V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H26" i="11" s="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W13" i="11"/>
  <c r="W26" i="11" s="1"/>
  <c r="V13" i="11"/>
  <c r="U13" i="11"/>
  <c r="T13" i="11"/>
  <c r="T26" i="11" s="1"/>
  <c r="S13" i="11"/>
  <c r="S26" i="11" s="1"/>
  <c r="R13" i="11"/>
  <c r="Q13" i="11"/>
  <c r="P13" i="11"/>
  <c r="P26" i="11" s="1"/>
  <c r="P45" i="11" s="1"/>
  <c r="O13" i="11"/>
  <c r="O26" i="11" s="1"/>
  <c r="N13" i="11"/>
  <c r="N26" i="11" s="1"/>
  <c r="M13" i="11"/>
  <c r="L13" i="11"/>
  <c r="L26" i="11" s="1"/>
  <c r="L45" i="11" s="1"/>
  <c r="K13" i="11"/>
  <c r="K26" i="11" s="1"/>
  <c r="J13" i="11"/>
  <c r="I13" i="11"/>
  <c r="H13" i="11"/>
  <c r="G13" i="11"/>
  <c r="G26" i="11" s="1"/>
  <c r="F13" i="11"/>
  <c r="F26" i="11" s="1"/>
  <c r="E13" i="1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K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Y26" i="12"/>
  <c r="Y45" i="12" s="1"/>
  <c r="I26" i="12"/>
  <c r="H26" i="12"/>
  <c r="H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P26" i="12" s="1"/>
  <c r="P45" i="12" s="1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Z13" i="12" s="1"/>
  <c r="X13" i="12"/>
  <c r="X26" i="12" s="1"/>
  <c r="W13" i="12"/>
  <c r="W26" i="12" s="1"/>
  <c r="W45" i="12" s="1"/>
  <c r="V13" i="12"/>
  <c r="U13" i="12"/>
  <c r="T13" i="12"/>
  <c r="T26" i="12" s="1"/>
  <c r="S13" i="12"/>
  <c r="R13" i="12"/>
  <c r="Q13" i="12"/>
  <c r="P13" i="12"/>
  <c r="O13" i="12"/>
  <c r="O26" i="12" s="1"/>
  <c r="O45" i="12" s="1"/>
  <c r="N13" i="12"/>
  <c r="N26" i="12" s="1"/>
  <c r="M13" i="12"/>
  <c r="L13" i="12"/>
  <c r="L26" i="12" s="1"/>
  <c r="K13" i="12"/>
  <c r="J13" i="12"/>
  <c r="I13" i="12"/>
  <c r="H13" i="12"/>
  <c r="G13" i="12"/>
  <c r="G26" i="12" s="1"/>
  <c r="G45" i="12" s="1"/>
  <c r="F13" i="12"/>
  <c r="F26" i="12" s="1"/>
  <c r="E13" i="12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S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U37" i="13"/>
  <c r="T37" i="13"/>
  <c r="T44" i="13" s="1"/>
  <c r="S37" i="13"/>
  <c r="R37" i="13"/>
  <c r="R44" i="13" s="1"/>
  <c r="Q37" i="13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N26" i="13"/>
  <c r="I26" i="13"/>
  <c r="I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W13" i="13"/>
  <c r="V13" i="13"/>
  <c r="V26" i="13" s="1"/>
  <c r="U13" i="13"/>
  <c r="U26" i="13" s="1"/>
  <c r="U45" i="13" s="1"/>
  <c r="T13" i="13"/>
  <c r="T26" i="13" s="1"/>
  <c r="T45" i="13" s="1"/>
  <c r="S13" i="13"/>
  <c r="S26" i="13" s="1"/>
  <c r="R13" i="13"/>
  <c r="R26" i="13" s="1"/>
  <c r="R45" i="13" s="1"/>
  <c r="Q13" i="13"/>
  <c r="P13" i="13"/>
  <c r="P26" i="13" s="1"/>
  <c r="O13" i="13"/>
  <c r="N13" i="13"/>
  <c r="M13" i="13"/>
  <c r="M26" i="13" s="1"/>
  <c r="L13" i="13"/>
  <c r="L26" i="13" s="1"/>
  <c r="K13" i="13"/>
  <c r="K26" i="13" s="1"/>
  <c r="J13" i="13"/>
  <c r="J26" i="13" s="1"/>
  <c r="J45" i="13" s="1"/>
  <c r="I13" i="13"/>
  <c r="H13" i="13"/>
  <c r="H26" i="13" s="1"/>
  <c r="G13" i="13"/>
  <c r="F13" i="13"/>
  <c r="F26" i="13" s="1"/>
  <c r="E13" i="13"/>
  <c r="E26" i="13" s="1"/>
  <c r="E45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AA44" i="14" s="1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M26" i="14"/>
  <c r="M45" i="14" s="1"/>
  <c r="E26" i="14"/>
  <c r="E45" i="14" s="1"/>
  <c r="AA25" i="14"/>
  <c r="Y25" i="14"/>
  <c r="X25" i="14"/>
  <c r="W25" i="14"/>
  <c r="V25" i="14"/>
  <c r="V26" i="14" s="1"/>
  <c r="V45" i="14" s="1"/>
  <c r="U25" i="14"/>
  <c r="T25" i="14"/>
  <c r="S25" i="14"/>
  <c r="R25" i="14"/>
  <c r="Q25" i="14"/>
  <c r="P25" i="14"/>
  <c r="O25" i="14"/>
  <c r="N25" i="14"/>
  <c r="N26" i="14" s="1"/>
  <c r="N45" i="14" s="1"/>
  <c r="M25" i="14"/>
  <c r="L25" i="14"/>
  <c r="K25" i="14"/>
  <c r="J25" i="14"/>
  <c r="I25" i="14"/>
  <c r="H25" i="14"/>
  <c r="G25" i="14"/>
  <c r="F25" i="14"/>
  <c r="F26" i="14" s="1"/>
  <c r="F45" i="14" s="1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U13" i="14"/>
  <c r="U26" i="14" s="1"/>
  <c r="U45" i="14" s="1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O13" i="14"/>
  <c r="O26" i="14" s="1"/>
  <c r="O45" i="14" s="1"/>
  <c r="N13" i="14"/>
  <c r="M13" i="14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Q44" i="15"/>
  <c r="J44" i="15"/>
  <c r="AA43" i="15"/>
  <c r="AA44" i="15" s="1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T26" i="15"/>
  <c r="T45" i="15" s="1"/>
  <c r="L26" i="15"/>
  <c r="D26" i="15"/>
  <c r="D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W45" i="15" s="1"/>
  <c r="V13" i="15"/>
  <c r="V26" i="15" s="1"/>
  <c r="V45" i="15" s="1"/>
  <c r="U13" i="15"/>
  <c r="U26" i="15" s="1"/>
  <c r="U45" i="15" s="1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O45" i="15" s="1"/>
  <c r="N13" i="15"/>
  <c r="M13" i="15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G45" i="15" s="1"/>
  <c r="F13" i="15"/>
  <c r="F26" i="15" s="1"/>
  <c r="F45" i="15" s="1"/>
  <c r="E13" i="15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Y45" i="16" s="1"/>
  <c r="X37" i="16"/>
  <c r="Z37" i="16" s="1"/>
  <c r="W37" i="16"/>
  <c r="W44" i="16" s="1"/>
  <c r="V37" i="16"/>
  <c r="V44" i="16" s="1"/>
  <c r="U37" i="16"/>
  <c r="T37" i="16"/>
  <c r="S37" i="16"/>
  <c r="R37" i="16"/>
  <c r="Q37" i="16"/>
  <c r="Q44" i="16" s="1"/>
  <c r="P37" i="16"/>
  <c r="O37" i="16"/>
  <c r="O44" i="16" s="1"/>
  <c r="N37" i="16"/>
  <c r="N44" i="16" s="1"/>
  <c r="M37" i="16"/>
  <c r="L37" i="16"/>
  <c r="K37" i="16"/>
  <c r="J37" i="16"/>
  <c r="I37" i="16"/>
  <c r="H37" i="16"/>
  <c r="G37" i="16"/>
  <c r="G44" i="16" s="1"/>
  <c r="F37" i="16"/>
  <c r="F44" i="16" s="1"/>
  <c r="E37" i="16"/>
  <c r="D37" i="16"/>
  <c r="C37" i="16"/>
  <c r="C44" i="16" s="1"/>
  <c r="D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V26" i="16" s="1"/>
  <c r="U13" i="16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H26" i="16" s="1"/>
  <c r="G13" i="16"/>
  <c r="G26" i="16" s="1"/>
  <c r="F13" i="16"/>
  <c r="F26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5" i="17"/>
  <c r="Y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V26" i="17"/>
  <c r="V45" i="17" s="1"/>
  <c r="L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U13" i="17"/>
  <c r="T13" i="17"/>
  <c r="T26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N45" i="17" s="1"/>
  <c r="M13" i="17"/>
  <c r="L13" i="17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F13" i="17"/>
  <c r="F26" i="17" s="1"/>
  <c r="F45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4" i="18"/>
  <c r="Q44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M26" i="18"/>
  <c r="E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W45" i="18" s="1"/>
  <c r="V13" i="18"/>
  <c r="V26" i="18" s="1"/>
  <c r="V45" i="18" s="1"/>
  <c r="U13" i="18"/>
  <c r="U26" i="18" s="1"/>
  <c r="T13" i="18"/>
  <c r="S13" i="18"/>
  <c r="S26" i="18" s="1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N45" i="18" s="1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F45" i="18" s="1"/>
  <c r="E13" i="18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F44" i="19" s="1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M37" i="19"/>
  <c r="L37" i="19"/>
  <c r="L44" i="19" s="1"/>
  <c r="K37" i="19"/>
  <c r="K44" i="19" s="1"/>
  <c r="J37" i="19"/>
  <c r="I37" i="19"/>
  <c r="H37" i="19"/>
  <c r="G37" i="19"/>
  <c r="F37" i="19"/>
  <c r="E37" i="19"/>
  <c r="E44" i="19" s="1"/>
  <c r="D37" i="19"/>
  <c r="D44" i="19" s="1"/>
  <c r="C37" i="19"/>
  <c r="C44" i="19" s="1"/>
  <c r="E26" i="19"/>
  <c r="E45" i="19" s="1"/>
  <c r="D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Z13" i="19" s="1"/>
  <c r="W13" i="19"/>
  <c r="W26" i="19" s="1"/>
  <c r="V13" i="19"/>
  <c r="V26" i="19" s="1"/>
  <c r="U13" i="19"/>
  <c r="U26" i="19" s="1"/>
  <c r="U45" i="19" s="1"/>
  <c r="T13" i="19"/>
  <c r="T26" i="19" s="1"/>
  <c r="S13" i="19"/>
  <c r="S26" i="19" s="1"/>
  <c r="R13" i="19"/>
  <c r="Q13" i="19"/>
  <c r="Q26" i="19" s="1"/>
  <c r="P13" i="19"/>
  <c r="P26" i="19" s="1"/>
  <c r="P45" i="19" s="1"/>
  <c r="O13" i="19"/>
  <c r="O26" i="19" s="1"/>
  <c r="N13" i="19"/>
  <c r="M13" i="19"/>
  <c r="L13" i="19"/>
  <c r="K13" i="19"/>
  <c r="K26" i="19" s="1"/>
  <c r="J13" i="19"/>
  <c r="I13" i="19"/>
  <c r="I26" i="19" s="1"/>
  <c r="H13" i="19"/>
  <c r="H26" i="19" s="1"/>
  <c r="G13" i="19"/>
  <c r="G26" i="19" s="1"/>
  <c r="F13" i="19"/>
  <c r="E13" i="19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D44" i="20"/>
  <c r="C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N37" i="20"/>
  <c r="N44" i="20" s="1"/>
  <c r="M37" i="20"/>
  <c r="L37" i="20"/>
  <c r="K37" i="20"/>
  <c r="K44" i="20" s="1"/>
  <c r="J37" i="20"/>
  <c r="J44" i="20" s="1"/>
  <c r="I37" i="20"/>
  <c r="H37" i="20"/>
  <c r="H44" i="20" s="1"/>
  <c r="G37" i="20"/>
  <c r="F37" i="20"/>
  <c r="F44" i="20" s="1"/>
  <c r="E37" i="20"/>
  <c r="D37" i="20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Z13" i="20" s="1"/>
  <c r="W13" i="20"/>
  <c r="W26" i="20" s="1"/>
  <c r="V13" i="20"/>
  <c r="V26" i="20" s="1"/>
  <c r="V45" i="20" s="1"/>
  <c r="U13" i="20"/>
  <c r="U26" i="20" s="1"/>
  <c r="T13" i="20"/>
  <c r="S13" i="20"/>
  <c r="S26" i="20" s="1"/>
  <c r="R13" i="20"/>
  <c r="R26" i="20" s="1"/>
  <c r="Q13" i="20"/>
  <c r="P13" i="20"/>
  <c r="P26" i="20" s="1"/>
  <c r="O13" i="20"/>
  <c r="O26" i="20" s="1"/>
  <c r="N13" i="20"/>
  <c r="N26" i="20" s="1"/>
  <c r="N45" i="20" s="1"/>
  <c r="M13" i="20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F45" i="20" s="1"/>
  <c r="E13" i="20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K44" i="21"/>
  <c r="F44" i="21"/>
  <c r="D44" i="21"/>
  <c r="AA43" i="21"/>
  <c r="Y43" i="21"/>
  <c r="X43" i="21"/>
  <c r="Z43" i="21" s="1"/>
  <c r="W43" i="21"/>
  <c r="V43" i="21"/>
  <c r="U43" i="21"/>
  <c r="U44" i="21" s="1"/>
  <c r="T43" i="21"/>
  <c r="T44" i="21" s="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T37" i="21"/>
  <c r="S37" i="21"/>
  <c r="S44" i="21" s="1"/>
  <c r="R37" i="21"/>
  <c r="R44" i="21" s="1"/>
  <c r="Q37" i="21"/>
  <c r="P37" i="21"/>
  <c r="P44" i="21" s="1"/>
  <c r="O37" i="2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E37" i="21"/>
  <c r="D37" i="21"/>
  <c r="C37" i="21"/>
  <c r="C44" i="21" s="1"/>
  <c r="I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Z13" i="21" s="1"/>
  <c r="X13" i="21"/>
  <c r="X26" i="21" s="1"/>
  <c r="W13" i="21"/>
  <c r="W26" i="21" s="1"/>
  <c r="V13" i="21"/>
  <c r="V26" i="21" s="1"/>
  <c r="U13" i="21"/>
  <c r="U26" i="21" s="1"/>
  <c r="T13" i="21"/>
  <c r="T26" i="21" s="1"/>
  <c r="S13" i="21"/>
  <c r="S26" i="21" s="1"/>
  <c r="S45" i="21" s="1"/>
  <c r="R13" i="21"/>
  <c r="R26" i="21" s="1"/>
  <c r="R45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K26" i="21" s="1"/>
  <c r="J13" i="21"/>
  <c r="J26" i="21" s="1"/>
  <c r="J45" i="21" s="1"/>
  <c r="I13" i="2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T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U44" i="22" s="1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Y26" i="22"/>
  <c r="Y45" i="22" s="1"/>
  <c r="N26" i="22"/>
  <c r="I26" i="22"/>
  <c r="G26" i="22"/>
  <c r="F26" i="22"/>
  <c r="F45" i="22" s="1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X26" i="22" s="1"/>
  <c r="W13" i="22"/>
  <c r="W26" i="22" s="1"/>
  <c r="W45" i="22" s="1"/>
  <c r="V13" i="22"/>
  <c r="V26" i="22" s="1"/>
  <c r="V45" i="22" s="1"/>
  <c r="U13" i="22"/>
  <c r="U26" i="22" s="1"/>
  <c r="U45" i="22" s="1"/>
  <c r="T13" i="22"/>
  <c r="T26" i="22" s="1"/>
  <c r="T45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M13" i="22"/>
  <c r="M26" i="22" s="1"/>
  <c r="M45" i="22" s="1"/>
  <c r="L13" i="22"/>
  <c r="L26" i="22" s="1"/>
  <c r="L45" i="22" s="1"/>
  <c r="K13" i="22"/>
  <c r="K26" i="22" s="1"/>
  <c r="J13" i="22"/>
  <c r="J26" i="22" s="1"/>
  <c r="I13" i="22"/>
  <c r="H13" i="22"/>
  <c r="H26" i="22" s="1"/>
  <c r="G13" i="22"/>
  <c r="F13" i="22"/>
  <c r="E13" i="22"/>
  <c r="E26" i="22" s="1"/>
  <c r="E45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N44" i="23"/>
  <c r="L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Y26" i="23"/>
  <c r="W26" i="23"/>
  <c r="W45" i="23" s="1"/>
  <c r="V26" i="23"/>
  <c r="V45" i="23" s="1"/>
  <c r="G26" i="23"/>
  <c r="G45" i="23" s="1"/>
  <c r="F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X26" i="23" s="1"/>
  <c r="W13" i="23"/>
  <c r="V13" i="23"/>
  <c r="U13" i="23"/>
  <c r="U26" i="23" s="1"/>
  <c r="U45" i="23" s="1"/>
  <c r="T13" i="23"/>
  <c r="T26" i="23" s="1"/>
  <c r="S13" i="23"/>
  <c r="S26" i="23" s="1"/>
  <c r="R13" i="23"/>
  <c r="R26" i="23" s="1"/>
  <c r="Q13" i="23"/>
  <c r="Q26" i="23" s="1"/>
  <c r="P13" i="23"/>
  <c r="P26" i="23" s="1"/>
  <c r="O13" i="23"/>
  <c r="O26" i="23" s="1"/>
  <c r="O45" i="23" s="1"/>
  <c r="N13" i="23"/>
  <c r="N26" i="23" s="1"/>
  <c r="M13" i="23"/>
  <c r="M26" i="23" s="1"/>
  <c r="M45" i="23" s="1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F13" i="23"/>
  <c r="E13" i="23"/>
  <c r="E26" i="23" s="1"/>
  <c r="E45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L44" i="24"/>
  <c r="K44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Q26" i="24"/>
  <c r="O26" i="24"/>
  <c r="I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V26" i="24" s="1"/>
  <c r="U13" i="24"/>
  <c r="U26" i="24" s="1"/>
  <c r="U45" i="24" s="1"/>
  <c r="T13" i="24"/>
  <c r="T26" i="24" s="1"/>
  <c r="S13" i="24"/>
  <c r="S26" i="24" s="1"/>
  <c r="R13" i="24"/>
  <c r="R26" i="24" s="1"/>
  <c r="R45" i="24" s="1"/>
  <c r="Q13" i="24"/>
  <c r="P13" i="24"/>
  <c r="P26" i="24" s="1"/>
  <c r="P45" i="24" s="1"/>
  <c r="O13" i="24"/>
  <c r="N13" i="24"/>
  <c r="M13" i="24"/>
  <c r="L13" i="24"/>
  <c r="L26" i="24" s="1"/>
  <c r="K13" i="24"/>
  <c r="K26" i="24" s="1"/>
  <c r="J13" i="24"/>
  <c r="J26" i="24" s="1"/>
  <c r="J45" i="24" s="1"/>
  <c r="I13" i="24"/>
  <c r="H13" i="24"/>
  <c r="H26" i="24" s="1"/>
  <c r="H45" i="24" s="1"/>
  <c r="G13" i="24"/>
  <c r="G26" i="24" s="1"/>
  <c r="G45" i="24" s="1"/>
  <c r="F13" i="24"/>
  <c r="F26" i="24" s="1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H44" i="25"/>
  <c r="F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U45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M45" i="25" s="1"/>
  <c r="L37" i="25"/>
  <c r="L44" i="25" s="1"/>
  <c r="K37" i="25"/>
  <c r="K44" i="25" s="1"/>
  <c r="J37" i="25"/>
  <c r="J44" i="25" s="1"/>
  <c r="I37" i="25"/>
  <c r="I44" i="25" s="1"/>
  <c r="H37" i="25"/>
  <c r="G37" i="25"/>
  <c r="G44" i="25" s="1"/>
  <c r="F37" i="25"/>
  <c r="E37" i="25"/>
  <c r="E44" i="25" s="1"/>
  <c r="D37" i="25"/>
  <c r="C37" i="25"/>
  <c r="C44" i="25" s="1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W13" i="25"/>
  <c r="W26" i="25" s="1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R45" i="25" s="1"/>
  <c r="Q13" i="25"/>
  <c r="Q26" i="25" s="1"/>
  <c r="Q45" i="25" s="1"/>
  <c r="P13" i="25"/>
  <c r="P26" i="25" s="1"/>
  <c r="P45" i="25" s="1"/>
  <c r="O13" i="25"/>
  <c r="O26" i="25" s="1"/>
  <c r="O45" i="25" s="1"/>
  <c r="N13" i="25"/>
  <c r="N26" i="25" s="1"/>
  <c r="M13" i="25"/>
  <c r="M26" i="25" s="1"/>
  <c r="L13" i="25"/>
  <c r="L26" i="25" s="1"/>
  <c r="K13" i="25"/>
  <c r="K26" i="25" s="1"/>
  <c r="K45" i="25" s="1"/>
  <c r="J13" i="25"/>
  <c r="J26" i="25" s="1"/>
  <c r="J45" i="25" s="1"/>
  <c r="I13" i="25"/>
  <c r="I26" i="25" s="1"/>
  <c r="I45" i="25" s="1"/>
  <c r="H13" i="25"/>
  <c r="H26" i="25" s="1"/>
  <c r="H45" i="25" s="1"/>
  <c r="G13" i="25"/>
  <c r="F13" i="25"/>
  <c r="F26" i="25" s="1"/>
  <c r="E13" i="25"/>
  <c r="E26" i="25" s="1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N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M44" i="26" s="1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O37" i="26"/>
  <c r="O44" i="26" s="1"/>
  <c r="N37" i="26"/>
  <c r="M37" i="26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H26" i="26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X26" i="26" s="1"/>
  <c r="W13" i="26"/>
  <c r="W26" i="26" s="1"/>
  <c r="W45" i="26" s="1"/>
  <c r="V13" i="26"/>
  <c r="V26" i="26" s="1"/>
  <c r="V45" i="26" s="1"/>
  <c r="U13" i="26"/>
  <c r="U26" i="26" s="1"/>
  <c r="T13" i="26"/>
  <c r="S13" i="26"/>
  <c r="S26" i="26" s="1"/>
  <c r="S45" i="26" s="1"/>
  <c r="R13" i="26"/>
  <c r="R26" i="26" s="1"/>
  <c r="R45" i="26" s="1"/>
  <c r="Q13" i="26"/>
  <c r="P13" i="26"/>
  <c r="P26" i="26" s="1"/>
  <c r="P45" i="26" s="1"/>
  <c r="O13" i="26"/>
  <c r="O26" i="26" s="1"/>
  <c r="O45" i="26" s="1"/>
  <c r="N13" i="26"/>
  <c r="N26" i="26" s="1"/>
  <c r="M13" i="26"/>
  <c r="M26" i="26" s="1"/>
  <c r="L13" i="26"/>
  <c r="K13" i="26"/>
  <c r="K26" i="26" s="1"/>
  <c r="K45" i="26" s="1"/>
  <c r="J13" i="26"/>
  <c r="J26" i="26" s="1"/>
  <c r="J45" i="26" s="1"/>
  <c r="I13" i="26"/>
  <c r="H13" i="26"/>
  <c r="G13" i="26"/>
  <c r="F13" i="26"/>
  <c r="F26" i="26" s="1"/>
  <c r="F45" i="26" s="1"/>
  <c r="E13" i="26"/>
  <c r="E26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D37" i="27"/>
  <c r="D44" i="27" s="1"/>
  <c r="C37" i="27"/>
  <c r="C44" i="27" s="1"/>
  <c r="O26" i="27"/>
  <c r="O45" i="27" s="1"/>
  <c r="H26" i="27"/>
  <c r="H45" i="27" s="1"/>
  <c r="G26" i="27"/>
  <c r="G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Y45" i="27" s="1"/>
  <c r="X13" i="27"/>
  <c r="Z13" i="27" s="1"/>
  <c r="W13" i="27"/>
  <c r="W26" i="27" s="1"/>
  <c r="V13" i="27"/>
  <c r="V26" i="27" s="1"/>
  <c r="U13" i="27"/>
  <c r="U26" i="27" s="1"/>
  <c r="T13" i="27"/>
  <c r="T26" i="27" s="1"/>
  <c r="S13" i="27"/>
  <c r="S26" i="27" s="1"/>
  <c r="S45" i="27" s="1"/>
  <c r="R13" i="27"/>
  <c r="Q13" i="27"/>
  <c r="Q26" i="27" s="1"/>
  <c r="Q45" i="27" s="1"/>
  <c r="P13" i="27"/>
  <c r="P26" i="27" s="1"/>
  <c r="P45" i="27" s="1"/>
  <c r="O13" i="27"/>
  <c r="N13" i="27"/>
  <c r="N26" i="27" s="1"/>
  <c r="M13" i="27"/>
  <c r="M26" i="27" s="1"/>
  <c r="L13" i="27"/>
  <c r="L26" i="27" s="1"/>
  <c r="K13" i="27"/>
  <c r="K26" i="27" s="1"/>
  <c r="K45" i="27" s="1"/>
  <c r="J13" i="27"/>
  <c r="I13" i="27"/>
  <c r="I26" i="27" s="1"/>
  <c r="I45" i="27" s="1"/>
  <c r="H13" i="27"/>
  <c r="G13" i="27"/>
  <c r="F13" i="27"/>
  <c r="F26" i="27" s="1"/>
  <c r="E13" i="27"/>
  <c r="E26" i="27" s="1"/>
  <c r="D13" i="27"/>
  <c r="D26" i="27" s="1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E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D37" i="28"/>
  <c r="C37" i="28"/>
  <c r="C44" i="28" s="1"/>
  <c r="G26" i="28"/>
  <c r="G45" i="28" s="1"/>
  <c r="AA25" i="28"/>
  <c r="Y25" i="28"/>
  <c r="X25" i="28"/>
  <c r="X26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Z13" i="28" s="1"/>
  <c r="X13" i="28"/>
  <c r="W13" i="28"/>
  <c r="W26" i="28" s="1"/>
  <c r="W45" i="28" s="1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P13" i="28"/>
  <c r="P26" i="28" s="1"/>
  <c r="P45" i="28" s="1"/>
  <c r="O13" i="28"/>
  <c r="O26" i="28" s="1"/>
  <c r="O45" i="28" s="1"/>
  <c r="N13" i="28"/>
  <c r="N26" i="28" s="1"/>
  <c r="M13" i="28"/>
  <c r="M26" i="28" s="1"/>
  <c r="L13" i="28"/>
  <c r="L26" i="28" s="1"/>
  <c r="K13" i="28"/>
  <c r="K26" i="28" s="1"/>
  <c r="J13" i="28"/>
  <c r="J26" i="28" s="1"/>
  <c r="I13" i="28"/>
  <c r="H13" i="28"/>
  <c r="H26" i="28" s="1"/>
  <c r="H45" i="28" s="1"/>
  <c r="G13" i="28"/>
  <c r="F13" i="28"/>
  <c r="F26" i="28" s="1"/>
  <c r="E13" i="28"/>
  <c r="E26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D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C37" i="29"/>
  <c r="C44" i="29" s="1"/>
  <c r="P26" i="29"/>
  <c r="P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V13" i="29"/>
  <c r="U13" i="29"/>
  <c r="U26" i="29" s="1"/>
  <c r="T13" i="29"/>
  <c r="T26" i="29" s="1"/>
  <c r="S13" i="29"/>
  <c r="S26" i="29" s="1"/>
  <c r="R13" i="29"/>
  <c r="R26" i="29" s="1"/>
  <c r="Q13" i="29"/>
  <c r="Q26" i="29" s="1"/>
  <c r="P13" i="29"/>
  <c r="O13" i="29"/>
  <c r="O26" i="29" s="1"/>
  <c r="N13" i="29"/>
  <c r="M13" i="29"/>
  <c r="M26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E13" i="29"/>
  <c r="E26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L45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X26" i="30" s="1"/>
  <c r="W13" i="30"/>
  <c r="W26" i="30" s="1"/>
  <c r="W45" i="30" s="1"/>
  <c r="V13" i="30"/>
  <c r="U13" i="30"/>
  <c r="U26" i="30" s="1"/>
  <c r="T13" i="30"/>
  <c r="T26" i="30" s="1"/>
  <c r="S13" i="30"/>
  <c r="S26" i="30" s="1"/>
  <c r="R13" i="30"/>
  <c r="R26" i="30" s="1"/>
  <c r="Q13" i="30"/>
  <c r="Q26" i="30" s="1"/>
  <c r="Q45" i="30" s="1"/>
  <c r="P13" i="30"/>
  <c r="P26" i="30" s="1"/>
  <c r="O13" i="30"/>
  <c r="O26" i="30" s="1"/>
  <c r="O45" i="30" s="1"/>
  <c r="N13" i="30"/>
  <c r="M13" i="30"/>
  <c r="M26" i="30" s="1"/>
  <c r="L13" i="30"/>
  <c r="L26" i="30" s="1"/>
  <c r="K13" i="30"/>
  <c r="K26" i="30" s="1"/>
  <c r="J13" i="30"/>
  <c r="J26" i="30" s="1"/>
  <c r="I13" i="30"/>
  <c r="I26" i="30" s="1"/>
  <c r="I45" i="30" s="1"/>
  <c r="H13" i="30"/>
  <c r="H26" i="30" s="1"/>
  <c r="H45" i="30" s="1"/>
  <c r="G13" i="30"/>
  <c r="G26" i="30" s="1"/>
  <c r="G45" i="30" s="1"/>
  <c r="F13" i="30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AA25" i="31"/>
  <c r="Y25" i="31"/>
  <c r="X25" i="31"/>
  <c r="Z25" i="31" s="1"/>
  <c r="W25" i="31"/>
  <c r="W26" i="31" s="1"/>
  <c r="V25" i="31"/>
  <c r="U25" i="31"/>
  <c r="T25" i="31"/>
  <c r="S25" i="31"/>
  <c r="R25" i="31"/>
  <c r="Q25" i="31"/>
  <c r="P25" i="31"/>
  <c r="O25" i="31"/>
  <c r="O26" i="31" s="1"/>
  <c r="N25" i="31"/>
  <c r="M25" i="31"/>
  <c r="L25" i="31"/>
  <c r="K25" i="31"/>
  <c r="J25" i="31"/>
  <c r="I25" i="31"/>
  <c r="H25" i="31"/>
  <c r="G25" i="31"/>
  <c r="G26" i="31" s="1"/>
  <c r="F25" i="31"/>
  <c r="E25" i="31"/>
  <c r="D25" i="31"/>
  <c r="C25" i="31"/>
  <c r="AA13" i="31"/>
  <c r="Y13" i="31"/>
  <c r="X13" i="31"/>
  <c r="W13" i="31"/>
  <c r="V13" i="31"/>
  <c r="V26" i="31" s="1"/>
  <c r="U13" i="31"/>
  <c r="U26" i="31" s="1"/>
  <c r="T13" i="31"/>
  <c r="T26" i="31" s="1"/>
  <c r="S13" i="31"/>
  <c r="R13" i="31"/>
  <c r="R26" i="31" s="1"/>
  <c r="R45" i="31" s="1"/>
  <c r="Q13" i="31"/>
  <c r="P13" i="31"/>
  <c r="P26" i="31" s="1"/>
  <c r="O13" i="31"/>
  <c r="N13" i="31"/>
  <c r="N26" i="31" s="1"/>
  <c r="M13" i="31"/>
  <c r="M26" i="31" s="1"/>
  <c r="L13" i="31"/>
  <c r="L26" i="31" s="1"/>
  <c r="K13" i="31"/>
  <c r="J13" i="31"/>
  <c r="J26" i="31" s="1"/>
  <c r="J45" i="31" s="1"/>
  <c r="I13" i="31"/>
  <c r="H13" i="31"/>
  <c r="H26" i="31" s="1"/>
  <c r="G13" i="31"/>
  <c r="F13" i="31"/>
  <c r="F26" i="31" s="1"/>
  <c r="E13" i="31"/>
  <c r="E26" i="31" s="1"/>
  <c r="D13" i="31"/>
  <c r="D26" i="31" s="1"/>
  <c r="C13" i="3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S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S37" i="32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G37" i="32"/>
  <c r="G44" i="32" s="1"/>
  <c r="F37" i="32"/>
  <c r="F44" i="32" s="1"/>
  <c r="E37" i="32"/>
  <c r="D37" i="32"/>
  <c r="D44" i="32" s="1"/>
  <c r="C37" i="32"/>
  <c r="C44" i="32" s="1"/>
  <c r="T26" i="32"/>
  <c r="N26" i="32"/>
  <c r="N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G26" i="32" s="1"/>
  <c r="G45" i="32" s="1"/>
  <c r="F25" i="32"/>
  <c r="E25" i="32"/>
  <c r="D25" i="32"/>
  <c r="C25" i="32"/>
  <c r="AA13" i="32"/>
  <c r="AA26" i="32" s="1"/>
  <c r="Y13" i="32"/>
  <c r="Y26" i="32" s="1"/>
  <c r="X13" i="32"/>
  <c r="X26" i="32" s="1"/>
  <c r="W13" i="32"/>
  <c r="V13" i="32"/>
  <c r="V26" i="32" s="1"/>
  <c r="V45" i="32" s="1"/>
  <c r="U13" i="32"/>
  <c r="T13" i="32"/>
  <c r="S13" i="32"/>
  <c r="S26" i="32" s="1"/>
  <c r="R13" i="32"/>
  <c r="R26" i="32" s="1"/>
  <c r="Q13" i="32"/>
  <c r="Q26" i="32" s="1"/>
  <c r="P13" i="32"/>
  <c r="P26" i="32" s="1"/>
  <c r="O13" i="32"/>
  <c r="N13" i="32"/>
  <c r="M13" i="32"/>
  <c r="L13" i="32"/>
  <c r="L26" i="32" s="1"/>
  <c r="L45" i="32" s="1"/>
  <c r="K13" i="32"/>
  <c r="K26" i="32" s="1"/>
  <c r="J13" i="32"/>
  <c r="J26" i="32" s="1"/>
  <c r="I13" i="32"/>
  <c r="I26" i="32" s="1"/>
  <c r="H13" i="32"/>
  <c r="H26" i="32" s="1"/>
  <c r="G13" i="32"/>
  <c r="F13" i="32"/>
  <c r="F26" i="32" s="1"/>
  <c r="F45" i="32" s="1"/>
  <c r="E13" i="32"/>
  <c r="D13" i="32"/>
  <c r="D26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Y44" i="1"/>
  <c r="S44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V44" i="1" s="1"/>
  <c r="U37" i="1"/>
  <c r="U44" i="1" s="1"/>
  <c r="T37" i="1"/>
  <c r="S37" i="1"/>
  <c r="R37" i="1"/>
  <c r="Q37" i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T26" i="1"/>
  <c r="L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V26" i="1" s="1"/>
  <c r="U13" i="1"/>
  <c r="T13" i="1"/>
  <c r="S13" i="1"/>
  <c r="S26" i="1" s="1"/>
  <c r="R13" i="1"/>
  <c r="R26" i="1" s="1"/>
  <c r="Q13" i="1"/>
  <c r="Q26" i="1" s="1"/>
  <c r="P13" i="1"/>
  <c r="P26" i="1" s="1"/>
  <c r="O13" i="1"/>
  <c r="N13" i="1"/>
  <c r="N26" i="1" s="1"/>
  <c r="N45" i="1" s="1"/>
  <c r="M13" i="1"/>
  <c r="L13" i="1"/>
  <c r="K13" i="1"/>
  <c r="K26" i="1" s="1"/>
  <c r="J13" i="1"/>
  <c r="J26" i="1" s="1"/>
  <c r="I13" i="1"/>
  <c r="I26" i="1" s="1"/>
  <c r="H13" i="1"/>
  <c r="H26" i="1" s="1"/>
  <c r="G13" i="1"/>
  <c r="F13" i="1"/>
  <c r="F26" i="1" s="1"/>
  <c r="F45" i="1" s="1"/>
  <c r="E13" i="1"/>
  <c r="D13" i="1"/>
  <c r="D26" i="1" s="1"/>
  <c r="C13" i="1"/>
  <c r="C26" i="1" s="1"/>
  <c r="E26" i="1" l="1"/>
  <c r="E45" i="1" s="1"/>
  <c r="M26" i="1"/>
  <c r="M45" i="1" s="1"/>
  <c r="U26" i="1"/>
  <c r="U45" i="1" s="1"/>
  <c r="E45" i="26"/>
  <c r="M45" i="26"/>
  <c r="U45" i="26"/>
  <c r="E26" i="15"/>
  <c r="E45" i="15" s="1"/>
  <c r="M26" i="15"/>
  <c r="M45" i="15" s="1"/>
  <c r="M26" i="24"/>
  <c r="M45" i="24" s="1"/>
  <c r="X26" i="31"/>
  <c r="Z13" i="31"/>
  <c r="E26" i="17"/>
  <c r="E45" i="17" s="1"/>
  <c r="M26" i="17"/>
  <c r="M45" i="17" s="1"/>
  <c r="U26" i="17"/>
  <c r="U45" i="17" s="1"/>
  <c r="E26" i="24"/>
  <c r="E45" i="24" s="1"/>
  <c r="H44" i="32"/>
  <c r="N44" i="19"/>
  <c r="X44" i="32"/>
  <c r="Z44" i="32" s="1"/>
  <c r="D45" i="32"/>
  <c r="H45" i="29"/>
  <c r="E44" i="20"/>
  <c r="M44" i="20"/>
  <c r="T45" i="32"/>
  <c r="R45" i="28"/>
  <c r="S44" i="28"/>
  <c r="S45" i="28" s="1"/>
  <c r="T45" i="27"/>
  <c r="K45" i="23"/>
  <c r="E44" i="21"/>
  <c r="Y44" i="13"/>
  <c r="K44" i="11"/>
  <c r="K45" i="11" s="1"/>
  <c r="Q26" i="6"/>
  <c r="Q45" i="6" s="1"/>
  <c r="O26" i="1"/>
  <c r="O45" i="1" s="1"/>
  <c r="P45" i="32"/>
  <c r="R44" i="32"/>
  <c r="X26" i="29"/>
  <c r="C45" i="28"/>
  <c r="K45" i="28"/>
  <c r="AA45" i="28"/>
  <c r="M45" i="27"/>
  <c r="U45" i="27"/>
  <c r="G45" i="26"/>
  <c r="D45" i="23"/>
  <c r="L45" i="23"/>
  <c r="T45" i="23"/>
  <c r="F45" i="23"/>
  <c r="C44" i="15"/>
  <c r="C45" i="15" s="1"/>
  <c r="K44" i="15"/>
  <c r="K45" i="15" s="1"/>
  <c r="S44" i="15"/>
  <c r="D45" i="19"/>
  <c r="AA45" i="8"/>
  <c r="AA44" i="6"/>
  <c r="G45" i="4"/>
  <c r="W45" i="4"/>
  <c r="Y45" i="2"/>
  <c r="H44" i="13"/>
  <c r="R44" i="12"/>
  <c r="O45" i="8"/>
  <c r="U45" i="5"/>
  <c r="G44" i="5"/>
  <c r="O26" i="32"/>
  <c r="O45" i="32" s="1"/>
  <c r="Z37" i="32"/>
  <c r="D45" i="27"/>
  <c r="F45" i="24"/>
  <c r="G44" i="19"/>
  <c r="G45" i="19" s="1"/>
  <c r="W26" i="1"/>
  <c r="R44" i="1"/>
  <c r="R45" i="1" s="1"/>
  <c r="Z13" i="30"/>
  <c r="L45" i="28"/>
  <c r="N45" i="27"/>
  <c r="I45" i="1"/>
  <c r="Q45" i="1"/>
  <c r="Y45" i="1"/>
  <c r="J45" i="32"/>
  <c r="R45" i="32"/>
  <c r="AA45" i="32"/>
  <c r="T44" i="32"/>
  <c r="D45" i="31"/>
  <c r="L45" i="31"/>
  <c r="T45" i="31"/>
  <c r="C26" i="31"/>
  <c r="C45" i="31" s="1"/>
  <c r="K26" i="31"/>
  <c r="K45" i="31" s="1"/>
  <c r="S26" i="31"/>
  <c r="S45" i="31" s="1"/>
  <c r="C45" i="29"/>
  <c r="K45" i="29"/>
  <c r="S45" i="29"/>
  <c r="AA45" i="29"/>
  <c r="E45" i="28"/>
  <c r="M45" i="28"/>
  <c r="U45" i="28"/>
  <c r="T45" i="25"/>
  <c r="H45" i="21"/>
  <c r="L26" i="19"/>
  <c r="L45" i="19" s="1"/>
  <c r="D44" i="10"/>
  <c r="L44" i="10"/>
  <c r="T44" i="10"/>
  <c r="X44" i="8"/>
  <c r="Z44" i="8" s="1"/>
  <c r="Z37" i="8"/>
  <c r="H44" i="8"/>
  <c r="X26" i="7"/>
  <c r="H26" i="4"/>
  <c r="P26" i="4"/>
  <c r="X26" i="4"/>
  <c r="Z26" i="4" s="1"/>
  <c r="H45" i="2"/>
  <c r="W45" i="8"/>
  <c r="M45" i="5"/>
  <c r="W26" i="32"/>
  <c r="W45" i="32" s="1"/>
  <c r="T44" i="30"/>
  <c r="N26" i="24"/>
  <c r="C45" i="23"/>
  <c r="H44" i="5"/>
  <c r="H45" i="5" s="1"/>
  <c r="P44" i="5"/>
  <c r="P45" i="5" s="1"/>
  <c r="X26" i="1"/>
  <c r="X45" i="1" s="1"/>
  <c r="Z45" i="1" s="1"/>
  <c r="J44" i="1"/>
  <c r="J45" i="1" s="1"/>
  <c r="D45" i="28"/>
  <c r="F45" i="27"/>
  <c r="AA45" i="1"/>
  <c r="D44" i="1"/>
  <c r="D45" i="1" s="1"/>
  <c r="L44" i="1"/>
  <c r="L45" i="1" s="1"/>
  <c r="T44" i="1"/>
  <c r="T45" i="1" s="1"/>
  <c r="C45" i="32"/>
  <c r="S45" i="32"/>
  <c r="E44" i="32"/>
  <c r="E45" i="31"/>
  <c r="M45" i="31"/>
  <c r="U45" i="31"/>
  <c r="D45" i="30"/>
  <c r="T45" i="30"/>
  <c r="D45" i="29"/>
  <c r="L45" i="29"/>
  <c r="T45" i="29"/>
  <c r="Z13" i="26"/>
  <c r="AA45" i="24"/>
  <c r="C45" i="21"/>
  <c r="K45" i="21"/>
  <c r="Q44" i="21"/>
  <c r="Q45" i="21" s="1"/>
  <c r="R45" i="20"/>
  <c r="M45" i="13"/>
  <c r="X26" i="10"/>
  <c r="Z13" i="10"/>
  <c r="R45" i="9"/>
  <c r="I26" i="2"/>
  <c r="I45" i="2" s="1"/>
  <c r="X44" i="1"/>
  <c r="Z44" i="1" s="1"/>
  <c r="Z50" i="32"/>
  <c r="L45" i="27"/>
  <c r="S45" i="23"/>
  <c r="M44" i="21"/>
  <c r="T26" i="18"/>
  <c r="T45" i="18" s="1"/>
  <c r="N26" i="15"/>
  <c r="N45" i="15" s="1"/>
  <c r="Q44" i="13"/>
  <c r="F45" i="12"/>
  <c r="I26" i="6"/>
  <c r="I45" i="6" s="1"/>
  <c r="V45" i="27"/>
  <c r="K45" i="1"/>
  <c r="S45" i="1"/>
  <c r="Z37" i="31"/>
  <c r="E45" i="29"/>
  <c r="M45" i="29"/>
  <c r="U45" i="29"/>
  <c r="X26" i="27"/>
  <c r="C45" i="24"/>
  <c r="K45" i="24"/>
  <c r="S45" i="24"/>
  <c r="J45" i="22"/>
  <c r="R45" i="22"/>
  <c r="AA45" i="22"/>
  <c r="D45" i="21"/>
  <c r="L45" i="21"/>
  <c r="T45" i="21"/>
  <c r="Y26" i="21"/>
  <c r="Y45" i="21" s="1"/>
  <c r="D45" i="20"/>
  <c r="S45" i="15"/>
  <c r="I44" i="14"/>
  <c r="N44" i="13"/>
  <c r="V44" i="13"/>
  <c r="C45" i="11"/>
  <c r="S45" i="11"/>
  <c r="F44" i="10"/>
  <c r="F45" i="10" s="1"/>
  <c r="N44" i="10"/>
  <c r="N45" i="10" s="1"/>
  <c r="C45" i="9"/>
  <c r="W45" i="6"/>
  <c r="Y45" i="4"/>
  <c r="J45" i="2"/>
  <c r="R45" i="2"/>
  <c r="J45" i="28"/>
  <c r="V26" i="12"/>
  <c r="V45" i="12" s="1"/>
  <c r="G26" i="1"/>
  <c r="Y45" i="32"/>
  <c r="AA26" i="31"/>
  <c r="AA45" i="31" s="1"/>
  <c r="T45" i="28"/>
  <c r="C45" i="25"/>
  <c r="Q26" i="20"/>
  <c r="Q45" i="20" s="1"/>
  <c r="C45" i="1"/>
  <c r="E26" i="32"/>
  <c r="E45" i="32" s="1"/>
  <c r="M26" i="32"/>
  <c r="M45" i="32" s="1"/>
  <c r="U26" i="32"/>
  <c r="U45" i="32" s="1"/>
  <c r="C44" i="31"/>
  <c r="K44" i="31"/>
  <c r="S44" i="31"/>
  <c r="F26" i="30"/>
  <c r="F45" i="30" s="1"/>
  <c r="N26" i="30"/>
  <c r="N45" i="30" s="1"/>
  <c r="V26" i="30"/>
  <c r="V45" i="30" s="1"/>
  <c r="F26" i="29"/>
  <c r="N26" i="29"/>
  <c r="V26" i="29"/>
  <c r="J26" i="27"/>
  <c r="J45" i="27" s="1"/>
  <c r="R26" i="27"/>
  <c r="R45" i="27" s="1"/>
  <c r="D26" i="26"/>
  <c r="D45" i="26" s="1"/>
  <c r="L26" i="26"/>
  <c r="L45" i="26" s="1"/>
  <c r="T26" i="26"/>
  <c r="T45" i="26" s="1"/>
  <c r="D45" i="24"/>
  <c r="L45" i="24"/>
  <c r="T45" i="24"/>
  <c r="C45" i="22"/>
  <c r="K45" i="22"/>
  <c r="S45" i="22"/>
  <c r="E45" i="21"/>
  <c r="M45" i="21"/>
  <c r="U45" i="21"/>
  <c r="L44" i="20"/>
  <c r="AA44" i="17"/>
  <c r="J44" i="17"/>
  <c r="J45" i="17" s="1"/>
  <c r="R44" i="17"/>
  <c r="R45" i="17" s="1"/>
  <c r="D45" i="12"/>
  <c r="L45" i="12"/>
  <c r="T45" i="12"/>
  <c r="D45" i="11"/>
  <c r="T45" i="11"/>
  <c r="F26" i="8"/>
  <c r="N26" i="8"/>
  <c r="V26" i="8"/>
  <c r="Z50" i="8"/>
  <c r="H26" i="6"/>
  <c r="H45" i="6" s="1"/>
  <c r="P26" i="6"/>
  <c r="Z44" i="2"/>
  <c r="U45" i="20"/>
  <c r="E26" i="20"/>
  <c r="E45" i="20" s="1"/>
  <c r="M26" i="20"/>
  <c r="M45" i="20" s="1"/>
  <c r="O45" i="19"/>
  <c r="W45" i="19"/>
  <c r="AA45" i="19"/>
  <c r="J44" i="19"/>
  <c r="J45" i="18"/>
  <c r="K45" i="18"/>
  <c r="C45" i="17"/>
  <c r="F45" i="16"/>
  <c r="N45" i="16"/>
  <c r="V45" i="16"/>
  <c r="I45" i="15"/>
  <c r="Q45" i="15"/>
  <c r="Y45" i="15"/>
  <c r="J45" i="14"/>
  <c r="AA45" i="14"/>
  <c r="H45" i="13"/>
  <c r="P45" i="13"/>
  <c r="L45" i="13"/>
  <c r="Q26" i="12"/>
  <c r="Q45" i="12" s="1"/>
  <c r="D45" i="10"/>
  <c r="L45" i="10"/>
  <c r="T45" i="10"/>
  <c r="K45" i="9"/>
  <c r="S45" i="9"/>
  <c r="E44" i="9"/>
  <c r="E45" i="9" s="1"/>
  <c r="C44" i="8"/>
  <c r="K44" i="8"/>
  <c r="C26" i="7"/>
  <c r="E45" i="6"/>
  <c r="M45" i="6"/>
  <c r="U45" i="6"/>
  <c r="P44" i="6"/>
  <c r="P45" i="6" s="1"/>
  <c r="E45" i="4"/>
  <c r="M45" i="4"/>
  <c r="U45" i="4"/>
  <c r="I44" i="20"/>
  <c r="I45" i="20" s="1"/>
  <c r="Q44" i="20"/>
  <c r="Z25" i="19"/>
  <c r="G45" i="16"/>
  <c r="O45" i="16"/>
  <c r="W45" i="16"/>
  <c r="K44" i="16"/>
  <c r="S44" i="16"/>
  <c r="R44" i="16"/>
  <c r="R45" i="16" s="1"/>
  <c r="J45" i="15"/>
  <c r="R45" i="15"/>
  <c r="AA45" i="15"/>
  <c r="C45" i="14"/>
  <c r="S45" i="14"/>
  <c r="Q26" i="13"/>
  <c r="Y26" i="13"/>
  <c r="Y45" i="13" s="1"/>
  <c r="C26" i="12"/>
  <c r="C45" i="12" s="1"/>
  <c r="K26" i="12"/>
  <c r="K45" i="12" s="1"/>
  <c r="S26" i="12"/>
  <c r="S45" i="12" s="1"/>
  <c r="AA26" i="12"/>
  <c r="AA45" i="12" s="1"/>
  <c r="E26" i="10"/>
  <c r="E45" i="10" s="1"/>
  <c r="M26" i="10"/>
  <c r="M45" i="10" s="1"/>
  <c r="U26" i="10"/>
  <c r="U45" i="10" s="1"/>
  <c r="C26" i="8"/>
  <c r="C45" i="8" s="1"/>
  <c r="K26" i="8"/>
  <c r="K45" i="8" s="1"/>
  <c r="S26" i="8"/>
  <c r="M44" i="8"/>
  <c r="E26" i="7"/>
  <c r="E45" i="7" s="1"/>
  <c r="M26" i="7"/>
  <c r="M45" i="7" s="1"/>
  <c r="U26" i="7"/>
  <c r="U45" i="7" s="1"/>
  <c r="F44" i="7"/>
  <c r="N44" i="7"/>
  <c r="V44" i="7"/>
  <c r="F26" i="4"/>
  <c r="F45" i="4" s="1"/>
  <c r="N26" i="4"/>
  <c r="N45" i="4" s="1"/>
  <c r="V26" i="4"/>
  <c r="V45" i="4" s="1"/>
  <c r="D44" i="4"/>
  <c r="L44" i="4"/>
  <c r="T44" i="4"/>
  <c r="Z13" i="3"/>
  <c r="I26" i="3"/>
  <c r="Q26" i="3"/>
  <c r="Q45" i="3" s="1"/>
  <c r="Y26" i="3"/>
  <c r="Y45" i="3" s="1"/>
  <c r="J44" i="3"/>
  <c r="J45" i="3" s="1"/>
  <c r="R44" i="3"/>
  <c r="R45" i="3" s="1"/>
  <c r="G26" i="2"/>
  <c r="G45" i="2" s="1"/>
  <c r="O26" i="2"/>
  <c r="O45" i="2" s="1"/>
  <c r="W26" i="2"/>
  <c r="W45" i="2" s="1"/>
  <c r="M44" i="19"/>
  <c r="I45" i="16"/>
  <c r="Q45" i="16"/>
  <c r="E44" i="16"/>
  <c r="M44" i="16"/>
  <c r="U44" i="16"/>
  <c r="C45" i="13"/>
  <c r="K45" i="13"/>
  <c r="S45" i="13"/>
  <c r="E26" i="12"/>
  <c r="E45" i="12" s="1"/>
  <c r="M26" i="12"/>
  <c r="M45" i="12" s="1"/>
  <c r="U26" i="12"/>
  <c r="U45" i="12" s="1"/>
  <c r="J26" i="11"/>
  <c r="J45" i="11" s="1"/>
  <c r="R26" i="11"/>
  <c r="R45" i="11" s="1"/>
  <c r="I26" i="11"/>
  <c r="I45" i="11" s="1"/>
  <c r="Q26" i="11"/>
  <c r="Q45" i="11" s="1"/>
  <c r="Y26" i="11"/>
  <c r="Y45" i="11" s="1"/>
  <c r="N26" i="9"/>
  <c r="N45" i="9" s="1"/>
  <c r="V26" i="9"/>
  <c r="V45" i="9" s="1"/>
  <c r="Z37" i="9"/>
  <c r="E26" i="8"/>
  <c r="E45" i="8" s="1"/>
  <c r="M26" i="8"/>
  <c r="O44" i="8"/>
  <c r="W44" i="8"/>
  <c r="G26" i="7"/>
  <c r="O26" i="7"/>
  <c r="O45" i="7" s="1"/>
  <c r="W26" i="7"/>
  <c r="W45" i="7" s="1"/>
  <c r="F26" i="7"/>
  <c r="N26" i="7"/>
  <c r="N45" i="7" s="1"/>
  <c r="V26" i="7"/>
  <c r="Z50" i="7"/>
  <c r="C44" i="6"/>
  <c r="K44" i="6"/>
  <c r="S44" i="6"/>
  <c r="S45" i="6" s="1"/>
  <c r="F44" i="5"/>
  <c r="F45" i="5" s="1"/>
  <c r="N44" i="5"/>
  <c r="N45" i="5" s="1"/>
  <c r="V44" i="5"/>
  <c r="V45" i="5" s="1"/>
  <c r="C26" i="3"/>
  <c r="K26" i="3"/>
  <c r="S26" i="3"/>
  <c r="D44" i="3"/>
  <c r="L44" i="3"/>
  <c r="T44" i="3"/>
  <c r="P44" i="2"/>
  <c r="P45" i="2" s="1"/>
  <c r="M26" i="19"/>
  <c r="M45" i="19" s="1"/>
  <c r="H45" i="18"/>
  <c r="P45" i="18"/>
  <c r="I45" i="17"/>
  <c r="Y45" i="17"/>
  <c r="H44" i="16"/>
  <c r="H45" i="16" s="1"/>
  <c r="P44" i="16"/>
  <c r="P45" i="16" s="1"/>
  <c r="X44" i="16"/>
  <c r="Z44" i="16" s="1"/>
  <c r="H45" i="14"/>
  <c r="P45" i="14"/>
  <c r="Z25" i="14"/>
  <c r="J44" i="14"/>
  <c r="Z50" i="13"/>
  <c r="F44" i="12"/>
  <c r="N44" i="12"/>
  <c r="N45" i="12" s="1"/>
  <c r="E26" i="11"/>
  <c r="E45" i="11" s="1"/>
  <c r="M26" i="11"/>
  <c r="U26" i="11"/>
  <c r="U45" i="11" s="1"/>
  <c r="Q26" i="10"/>
  <c r="Q45" i="10" s="1"/>
  <c r="Q45" i="9"/>
  <c r="C44" i="9"/>
  <c r="K44" i="9"/>
  <c r="P26" i="8"/>
  <c r="P45" i="8" s="1"/>
  <c r="X26" i="8"/>
  <c r="X45" i="8" s="1"/>
  <c r="G26" i="8"/>
  <c r="G45" i="8" s="1"/>
  <c r="J26" i="7"/>
  <c r="J45" i="7" s="1"/>
  <c r="AA44" i="7"/>
  <c r="AA26" i="6"/>
  <c r="F44" i="6"/>
  <c r="N44" i="6"/>
  <c r="N45" i="6" s="1"/>
  <c r="V44" i="6"/>
  <c r="V45" i="6" s="1"/>
  <c r="J44" i="5"/>
  <c r="R44" i="5"/>
  <c r="R45" i="5" s="1"/>
  <c r="I44" i="4"/>
  <c r="I45" i="4" s="1"/>
  <c r="Q44" i="4"/>
  <c r="Q45" i="4" s="1"/>
  <c r="Y44" i="4"/>
  <c r="P44" i="4"/>
  <c r="G26" i="3"/>
  <c r="G45" i="3" s="1"/>
  <c r="O26" i="3"/>
  <c r="O45" i="3" s="1"/>
  <c r="W26" i="3"/>
  <c r="W45" i="3" s="1"/>
  <c r="F44" i="3"/>
  <c r="F45" i="3" s="1"/>
  <c r="D26" i="2"/>
  <c r="L26" i="2"/>
  <c r="T26" i="2"/>
  <c r="C26" i="2"/>
  <c r="C45" i="2" s="1"/>
  <c r="AA26" i="2"/>
  <c r="AA45" i="2" s="1"/>
  <c r="L26" i="20"/>
  <c r="L45" i="20" s="1"/>
  <c r="T26" i="20"/>
  <c r="T45" i="20" s="1"/>
  <c r="V45" i="19"/>
  <c r="F26" i="19"/>
  <c r="F45" i="19" s="1"/>
  <c r="N26" i="19"/>
  <c r="N45" i="19" s="1"/>
  <c r="I44" i="19"/>
  <c r="I45" i="18"/>
  <c r="Q45" i="18"/>
  <c r="Y45" i="18"/>
  <c r="R44" i="18"/>
  <c r="R45" i="18" s="1"/>
  <c r="E26" i="16"/>
  <c r="E45" i="16" s="1"/>
  <c r="U26" i="16"/>
  <c r="Q45" i="14"/>
  <c r="C44" i="14"/>
  <c r="K44" i="14"/>
  <c r="K45" i="14" s="1"/>
  <c r="F44" i="11"/>
  <c r="N44" i="11"/>
  <c r="N45" i="11" s="1"/>
  <c r="V44" i="11"/>
  <c r="V45" i="11" s="1"/>
  <c r="M45" i="11"/>
  <c r="C45" i="10"/>
  <c r="K45" i="10"/>
  <c r="D44" i="9"/>
  <c r="AA26" i="7"/>
  <c r="AA45" i="7" s="1"/>
  <c r="C44" i="7"/>
  <c r="K44" i="7"/>
  <c r="K45" i="7" s="1"/>
  <c r="S44" i="7"/>
  <c r="D45" i="6"/>
  <c r="L45" i="6"/>
  <c r="T45" i="6"/>
  <c r="C26" i="6"/>
  <c r="C45" i="6" s="1"/>
  <c r="K26" i="6"/>
  <c r="K45" i="6" s="1"/>
  <c r="G45" i="6"/>
  <c r="G26" i="5"/>
  <c r="G45" i="5" s="1"/>
  <c r="O26" i="5"/>
  <c r="O45" i="5" s="1"/>
  <c r="W26" i="5"/>
  <c r="W45" i="5" s="1"/>
  <c r="AA44" i="5"/>
  <c r="AA45" i="5" s="1"/>
  <c r="K45" i="4"/>
  <c r="AA45" i="4"/>
  <c r="J44" i="4"/>
  <c r="J45" i="4" s="1"/>
  <c r="R44" i="4"/>
  <c r="R45" i="4" s="1"/>
  <c r="E26" i="2"/>
  <c r="M26" i="2"/>
  <c r="U26" i="2"/>
  <c r="G45" i="1"/>
  <c r="W45" i="1"/>
  <c r="H45" i="32"/>
  <c r="X45" i="32"/>
  <c r="Z45" i="32" s="1"/>
  <c r="Z26" i="32"/>
  <c r="H45" i="1"/>
  <c r="P45" i="1"/>
  <c r="V45" i="1"/>
  <c r="I45" i="32"/>
  <c r="Q45" i="32"/>
  <c r="K45" i="32"/>
  <c r="O45" i="29"/>
  <c r="AA45" i="26"/>
  <c r="G45" i="29"/>
  <c r="I26" i="26"/>
  <c r="I45" i="26" s="1"/>
  <c r="Q26" i="26"/>
  <c r="Q45" i="26" s="1"/>
  <c r="Y26" i="26"/>
  <c r="Y45" i="26" s="1"/>
  <c r="F44" i="29"/>
  <c r="F45" i="29" s="1"/>
  <c r="Z26" i="26"/>
  <c r="V45" i="29"/>
  <c r="Z13" i="1"/>
  <c r="Z13" i="32"/>
  <c r="F45" i="31"/>
  <c r="N45" i="31"/>
  <c r="V45" i="31"/>
  <c r="X45" i="31"/>
  <c r="Z45" i="31" s="1"/>
  <c r="Z26" i="31"/>
  <c r="J45" i="30"/>
  <c r="R45" i="30"/>
  <c r="Z44" i="29"/>
  <c r="F45" i="28"/>
  <c r="N45" i="28"/>
  <c r="V45" i="28"/>
  <c r="E45" i="27"/>
  <c r="C45" i="30"/>
  <c r="K45" i="30"/>
  <c r="S45" i="30"/>
  <c r="AA45" i="30"/>
  <c r="W45" i="29"/>
  <c r="E45" i="25"/>
  <c r="Z37" i="21"/>
  <c r="X44" i="21"/>
  <c r="Z44" i="21" s="1"/>
  <c r="H45" i="31"/>
  <c r="N45" i="29"/>
  <c r="G45" i="31"/>
  <c r="O45" i="31"/>
  <c r="W45" i="31"/>
  <c r="I45" i="29"/>
  <c r="Q45" i="29"/>
  <c r="Y45" i="29"/>
  <c r="X45" i="29"/>
  <c r="Z26" i="29"/>
  <c r="N45" i="26"/>
  <c r="H45" i="26"/>
  <c r="P45" i="31"/>
  <c r="Z37" i="1"/>
  <c r="Z43" i="32"/>
  <c r="I26" i="31"/>
  <c r="I45" i="31" s="1"/>
  <c r="Q26" i="31"/>
  <c r="Q45" i="31" s="1"/>
  <c r="Y26" i="31"/>
  <c r="Y45" i="31" s="1"/>
  <c r="E45" i="30"/>
  <c r="M45" i="30"/>
  <c r="U45" i="30"/>
  <c r="P45" i="30"/>
  <c r="J45" i="29"/>
  <c r="R45" i="29"/>
  <c r="I26" i="28"/>
  <c r="I45" i="28" s="1"/>
  <c r="Q26" i="28"/>
  <c r="Q45" i="28" s="1"/>
  <c r="Y26" i="28"/>
  <c r="Y45" i="28" s="1"/>
  <c r="Z25" i="28"/>
  <c r="X45" i="28"/>
  <c r="Z45" i="28" s="1"/>
  <c r="Z26" i="28"/>
  <c r="W45" i="27"/>
  <c r="X44" i="22"/>
  <c r="Z44" i="22" s="1"/>
  <c r="Z37" i="22"/>
  <c r="X45" i="30"/>
  <c r="Z45" i="30" s="1"/>
  <c r="Z26" i="30"/>
  <c r="X45" i="27"/>
  <c r="Z45" i="27" s="1"/>
  <c r="Z26" i="27"/>
  <c r="X26" i="25"/>
  <c r="Z13" i="25"/>
  <c r="Z37" i="20"/>
  <c r="X44" i="20"/>
  <c r="Z44" i="20" s="1"/>
  <c r="Z26" i="24"/>
  <c r="V45" i="24"/>
  <c r="X44" i="24"/>
  <c r="Z44" i="24" s="1"/>
  <c r="Z37" i="24"/>
  <c r="J45" i="23"/>
  <c r="R45" i="23"/>
  <c r="X44" i="23"/>
  <c r="Z44" i="23" s="1"/>
  <c r="Z37" i="23"/>
  <c r="Q45" i="22"/>
  <c r="X44" i="26"/>
  <c r="Z44" i="26" s="1"/>
  <c r="Y45" i="24"/>
  <c r="Y45" i="23"/>
  <c r="X26" i="20"/>
  <c r="H45" i="20"/>
  <c r="P45" i="20"/>
  <c r="Z37" i="30"/>
  <c r="Z37" i="29"/>
  <c r="Z37" i="28"/>
  <c r="Z37" i="27"/>
  <c r="W45" i="25"/>
  <c r="I45" i="23"/>
  <c r="G45" i="22"/>
  <c r="G45" i="21"/>
  <c r="Y45" i="20"/>
  <c r="H45" i="19"/>
  <c r="D45" i="25"/>
  <c r="L45" i="25"/>
  <c r="I45" i="24"/>
  <c r="N45" i="23"/>
  <c r="I45" i="22"/>
  <c r="I45" i="21"/>
  <c r="J45" i="20"/>
  <c r="I45" i="19"/>
  <c r="Q45" i="19"/>
  <c r="G45" i="25"/>
  <c r="Z37" i="25"/>
  <c r="N45" i="24"/>
  <c r="O45" i="24"/>
  <c r="H45" i="23"/>
  <c r="P45" i="23"/>
  <c r="X45" i="23"/>
  <c r="Z26" i="23"/>
  <c r="N45" i="22"/>
  <c r="K45" i="20"/>
  <c r="S45" i="20"/>
  <c r="U45" i="16"/>
  <c r="F45" i="25"/>
  <c r="N45" i="25"/>
  <c r="V45" i="25"/>
  <c r="Q45" i="24"/>
  <c r="Q45" i="23"/>
  <c r="H45" i="22"/>
  <c r="P45" i="22"/>
  <c r="X45" i="22"/>
  <c r="Z45" i="22" s="1"/>
  <c r="Z26" i="22"/>
  <c r="O45" i="22"/>
  <c r="P45" i="21"/>
  <c r="Z26" i="21"/>
  <c r="C45" i="19"/>
  <c r="K45" i="19"/>
  <c r="S45" i="19"/>
  <c r="S45" i="18"/>
  <c r="K45" i="17"/>
  <c r="S45" i="17"/>
  <c r="Z13" i="24"/>
  <c r="Z13" i="23"/>
  <c r="Z13" i="22"/>
  <c r="O44" i="21"/>
  <c r="O45" i="21" s="1"/>
  <c r="W44" i="21"/>
  <c r="W45" i="21" s="1"/>
  <c r="G44" i="20"/>
  <c r="G45" i="20" s="1"/>
  <c r="O44" i="20"/>
  <c r="O45" i="20" s="1"/>
  <c r="W44" i="20"/>
  <c r="W45" i="20" s="1"/>
  <c r="X26" i="19"/>
  <c r="X26" i="18"/>
  <c r="Z13" i="18"/>
  <c r="M45" i="18"/>
  <c r="AA45" i="17"/>
  <c r="D44" i="16"/>
  <c r="L44" i="16"/>
  <c r="L45" i="16" s="1"/>
  <c r="T44" i="16"/>
  <c r="J26" i="19"/>
  <c r="J45" i="19" s="1"/>
  <c r="R26" i="19"/>
  <c r="R45" i="19" s="1"/>
  <c r="Z37" i="19"/>
  <c r="AA45" i="18"/>
  <c r="M45" i="16"/>
  <c r="D45" i="18"/>
  <c r="X26" i="16"/>
  <c r="Z13" i="16"/>
  <c r="G45" i="14"/>
  <c r="Q45" i="8"/>
  <c r="T45" i="19"/>
  <c r="E45" i="18"/>
  <c r="U45" i="18"/>
  <c r="L45" i="17"/>
  <c r="T45" i="16"/>
  <c r="X45" i="14"/>
  <c r="Z26" i="14"/>
  <c r="N45" i="13"/>
  <c r="G45" i="17"/>
  <c r="O45" i="17"/>
  <c r="W45" i="17"/>
  <c r="AA45" i="16"/>
  <c r="L45" i="15"/>
  <c r="I45" i="14"/>
  <c r="Y45" i="14"/>
  <c r="V45" i="8"/>
  <c r="F45" i="21"/>
  <c r="N45" i="21"/>
  <c r="V45" i="21"/>
  <c r="X26" i="17"/>
  <c r="Z13" i="17"/>
  <c r="C45" i="16"/>
  <c r="K45" i="16"/>
  <c r="S45" i="16"/>
  <c r="D45" i="16"/>
  <c r="R45" i="14"/>
  <c r="L45" i="18"/>
  <c r="T45" i="17"/>
  <c r="Z50" i="16"/>
  <c r="H45" i="15"/>
  <c r="P45" i="15"/>
  <c r="X26" i="15"/>
  <c r="Z13" i="15"/>
  <c r="D45" i="14"/>
  <c r="X26" i="13"/>
  <c r="Z13" i="13"/>
  <c r="H45" i="8"/>
  <c r="G26" i="13"/>
  <c r="G45" i="13" s="1"/>
  <c r="O26" i="13"/>
  <c r="O45" i="13" s="1"/>
  <c r="W26" i="13"/>
  <c r="W45" i="13" s="1"/>
  <c r="Z26" i="12"/>
  <c r="X45" i="10"/>
  <c r="Z45" i="10" s="1"/>
  <c r="Z26" i="10"/>
  <c r="I45" i="8"/>
  <c r="Y26" i="6"/>
  <c r="Y45" i="6" s="1"/>
  <c r="Z25" i="6"/>
  <c r="AA45" i="3"/>
  <c r="G45" i="9"/>
  <c r="F45" i="8"/>
  <c r="N45" i="8"/>
  <c r="R45" i="8"/>
  <c r="C45" i="3"/>
  <c r="K45" i="3"/>
  <c r="S45" i="3"/>
  <c r="X45" i="2"/>
  <c r="Z45" i="2" s="1"/>
  <c r="Z26" i="2"/>
  <c r="I45" i="12"/>
  <c r="X44" i="11"/>
  <c r="Z44" i="11" s="1"/>
  <c r="Z37" i="11"/>
  <c r="I45" i="10"/>
  <c r="O45" i="9"/>
  <c r="Z13" i="14"/>
  <c r="Z25" i="13"/>
  <c r="V45" i="13"/>
  <c r="X44" i="13"/>
  <c r="Z44" i="13" s="1"/>
  <c r="Z37" i="13"/>
  <c r="Z26" i="11"/>
  <c r="W45" i="10"/>
  <c r="Y26" i="8"/>
  <c r="Y45" i="8" s="1"/>
  <c r="Z25" i="8"/>
  <c r="I44" i="8"/>
  <c r="Q44" i="8"/>
  <c r="Y44" i="8"/>
  <c r="G45" i="7"/>
  <c r="V45" i="7"/>
  <c r="J45" i="5"/>
  <c r="F45" i="11"/>
  <c r="X26" i="9"/>
  <c r="X44" i="9"/>
  <c r="Z44" i="9" s="1"/>
  <c r="J45" i="8"/>
  <c r="F45" i="6"/>
  <c r="Y44" i="14"/>
  <c r="Z44" i="14" s="1"/>
  <c r="F45" i="13"/>
  <c r="J26" i="12"/>
  <c r="J45" i="12" s="1"/>
  <c r="R26" i="12"/>
  <c r="R45" i="12" s="1"/>
  <c r="H45" i="11"/>
  <c r="J26" i="10"/>
  <c r="J45" i="10" s="1"/>
  <c r="R26" i="10"/>
  <c r="R45" i="10" s="1"/>
  <c r="S45" i="8"/>
  <c r="Z37" i="18"/>
  <c r="Z37" i="17"/>
  <c r="Z37" i="15"/>
  <c r="Z37" i="14"/>
  <c r="X44" i="12"/>
  <c r="Z44" i="12" s="1"/>
  <c r="Z37" i="12"/>
  <c r="G45" i="11"/>
  <c r="O45" i="11"/>
  <c r="W45" i="11"/>
  <c r="S45" i="10"/>
  <c r="AA45" i="10"/>
  <c r="V45" i="10"/>
  <c r="Z37" i="10"/>
  <c r="X44" i="10"/>
  <c r="Z44" i="10" s="1"/>
  <c r="I44" i="5"/>
  <c r="I45" i="5" s="1"/>
  <c r="Q44" i="5"/>
  <c r="Q45" i="5" s="1"/>
  <c r="Y44" i="5"/>
  <c r="Y45" i="5" s="1"/>
  <c r="Z43" i="5"/>
  <c r="P45" i="4"/>
  <c r="D26" i="3"/>
  <c r="D45" i="3" s="1"/>
  <c r="L26" i="3"/>
  <c r="T26" i="3"/>
  <c r="I44" i="3"/>
  <c r="I45" i="3" s="1"/>
  <c r="Q44" i="3"/>
  <c r="Y44" i="3"/>
  <c r="S45" i="7"/>
  <c r="Z43" i="6"/>
  <c r="X44" i="5"/>
  <c r="D26" i="4"/>
  <c r="L26" i="4"/>
  <c r="L45" i="4" s="1"/>
  <c r="T26" i="4"/>
  <c r="T45" i="4" s="1"/>
  <c r="X45" i="7"/>
  <c r="Z37" i="6"/>
  <c r="P45" i="3"/>
  <c r="S45" i="2"/>
  <c r="D26" i="7"/>
  <c r="D45" i="7" s="1"/>
  <c r="L26" i="7"/>
  <c r="L45" i="7" s="1"/>
  <c r="T26" i="7"/>
  <c r="T45" i="7" s="1"/>
  <c r="Z26" i="7"/>
  <c r="I44" i="7"/>
  <c r="I45" i="7" s="1"/>
  <c r="Q44" i="7"/>
  <c r="Q45" i="7" s="1"/>
  <c r="Y44" i="7"/>
  <c r="Y45" i="7" s="1"/>
  <c r="H45" i="4"/>
  <c r="X44" i="3"/>
  <c r="D45" i="2"/>
  <c r="L45" i="2"/>
  <c r="T45" i="2"/>
  <c r="D26" i="9"/>
  <c r="D45" i="9" s="1"/>
  <c r="L26" i="9"/>
  <c r="L45" i="9" s="1"/>
  <c r="T26" i="9"/>
  <c r="T45" i="9" s="1"/>
  <c r="H45" i="7"/>
  <c r="X44" i="6"/>
  <c r="Z44" i="6" s="1"/>
  <c r="S45" i="5"/>
  <c r="E45" i="2"/>
  <c r="M45" i="2"/>
  <c r="U45" i="2"/>
  <c r="D26" i="5"/>
  <c r="D45" i="5" s="1"/>
  <c r="L26" i="5"/>
  <c r="L45" i="5" s="1"/>
  <c r="T26" i="5"/>
  <c r="T45" i="5" s="1"/>
  <c r="X44" i="4"/>
  <c r="Z44" i="4" s="1"/>
  <c r="Z37" i="2"/>
  <c r="Z25" i="3"/>
  <c r="Z44" i="3" l="1"/>
  <c r="Z26" i="3"/>
  <c r="X45" i="3"/>
  <c r="Z45" i="3" s="1"/>
  <c r="Z26" i="1"/>
  <c r="C45" i="7"/>
  <c r="Z45" i="8"/>
  <c r="X45" i="6"/>
  <c r="Z45" i="6" s="1"/>
  <c r="T45" i="3"/>
  <c r="D45" i="4"/>
  <c r="L45" i="3"/>
  <c r="AA45" i="6"/>
  <c r="Z44" i="5"/>
  <c r="X45" i="12"/>
  <c r="Z45" i="12" s="1"/>
  <c r="X45" i="21"/>
  <c r="Z45" i="21" s="1"/>
  <c r="Z45" i="29"/>
  <c r="F45" i="7"/>
  <c r="Q45" i="13"/>
  <c r="M45" i="8"/>
  <c r="Z26" i="6"/>
  <c r="Z26" i="8"/>
  <c r="X45" i="26"/>
  <c r="Z45" i="26" s="1"/>
  <c r="Z26" i="15"/>
  <c r="X45" i="15"/>
  <c r="Z45" i="15" s="1"/>
  <c r="X45" i="4"/>
  <c r="Z45" i="4" s="1"/>
  <c r="Z45" i="14"/>
  <c r="X45" i="25"/>
  <c r="Z45" i="25" s="1"/>
  <c r="Z26" i="25"/>
  <c r="X45" i="9"/>
  <c r="Z45" i="9" s="1"/>
  <c r="Z26" i="9"/>
  <c r="Z26" i="16"/>
  <c r="X45" i="16"/>
  <c r="Z45" i="16" s="1"/>
  <c r="Z26" i="18"/>
  <c r="X45" i="18"/>
  <c r="Z45" i="18" s="1"/>
  <c r="Z26" i="20"/>
  <c r="X45" i="20"/>
  <c r="Z45" i="20" s="1"/>
  <c r="X45" i="24"/>
  <c r="Z45" i="24" s="1"/>
  <c r="X45" i="5"/>
  <c r="Z45" i="5" s="1"/>
  <c r="Z45" i="7"/>
  <c r="X45" i="11"/>
  <c r="Z45" i="11" s="1"/>
  <c r="X45" i="13"/>
  <c r="Z45" i="13" s="1"/>
  <c r="Z26" i="13"/>
  <c r="Z26" i="17"/>
  <c r="X45" i="17"/>
  <c r="Z45" i="17" s="1"/>
  <c r="Z26" i="19"/>
  <c r="X45" i="19"/>
  <c r="Z45" i="19" s="1"/>
  <c r="Z45" i="23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<sst xmlns="http://schemas.openxmlformats.org/spreadsheetml/2006/main" count="4160" uniqueCount="111">
  <si>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</si>
  <si>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</si>
  <si>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</si>
  <si>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</si>
  <si>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</si>
  <si>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</si>
  <si>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</si>
  <si>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</si>
  <si>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</si>
  <si>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</si>
  <si>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</si>
  <si>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</si>
  <si>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</si>
  <si>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</si>
  <si>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</si>
  <si>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</si>
  <si>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</si>
  <si>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</si>
  <si>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</si>
  <si>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</si>
  <si>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</si>
  <si>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</si>
  <si>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</si>
  <si>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</si>
  <si>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</si>
  <si>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</si>
  <si>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</si>
  <si>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</si>
  <si>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</si>
  <si>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</si>
  <si>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</si>
  <si>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</si>
  <si>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</si>
  <si>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</si>
  <si>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</si>
  <si>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</si>
  <si>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</si>
  <si>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</si>
  <si>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</si>
  <si>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</si>
  <si>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</si>
  <si>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</si>
  <si>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</si>
  <si>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</si>
  <si>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</si>
  <si>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</si>
  <si>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</si>
  <si>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</si>
  <si>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</si>
  <si>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</si>
  <si>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</si>
  <si>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</si>
  <si>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</si>
  <si>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</si>
  <si>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</si>
  <si>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</si>
  <si>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</si>
  <si>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</si>
  <si>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</si>
  <si>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</si>
  <si>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</si>
  <si>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</si>
  <si>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</si>
  <si>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</si>
  <si>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</si>
  <si>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</si>
  <si>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</si>
  <si>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</si>
  <si>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</si>
  <si>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</si>
  <si>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</si>
  <si>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</si>
  <si>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</si>
  <si>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</si>
  <si>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</si>
  <si>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</si>
  <si>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2nd Quarter ended 31 December 2024 (Figures Finalised as at 2025/01/29)</t>
  </si>
  <si>
    <t>Northern Cape: Gamagara (NC453) - Table C6 Quarterly Budget Statement - Financial Position ( Energy sources                                     ) for 2nd Quarter ended 31 December 2024 (Figures Finalised as at 2025/01/29)</t>
  </si>
  <si>
    <t>Northern Cape: John Taolo Gaetsewe (DC45) - Table C6 Quarterly Budget Statement - Financial Position ( Energy sources                                     ) for 2nd Quarter ended 31 December 2024 (Figures Finalised as at 2025/01/29)</t>
  </si>
  <si>
    <t>Northern Cape: Richtersveld (NC061) - Table C6 Quarterly Budget Statement - Financial Position ( Energy sources                                     ) for 2nd Quarter ended 31 December 2024 (Figures Finalised as at 2025/01/29)</t>
  </si>
  <si>
    <t>Northern Cape: Nama Khoi (NC062) - Table C6 Quarterly Budget Statement - Financial Position ( Energy sources                                     ) for 2nd Quarter ended 31 December 2024 (Figures Finalised as at 2025/01/29)</t>
  </si>
  <si>
    <t>Northern Cape: Kamiesberg (NC064) - Table C6 Quarterly Budget Statement - Financial Position ( Energy sources                                     ) for 2nd Quarter ended 31 December 2024 (Figures Finalised as at 2025/01/29)</t>
  </si>
  <si>
    <t>Northern Cape: Hantam (NC065) - Table C6 Quarterly Budget Statement - Financial Position ( Energy sources                                     ) for 2nd Quarter ended 31 December 2024 (Figures Finalised as at 2025/01/29)</t>
  </si>
  <si>
    <t>Northern Cape: Karoo Hoogland (NC066) - Table C6 Quarterly Budget Statement - Financial Position ( Energy sources                                     ) for 2nd Quarter ended 31 December 2024 (Figures Finalised as at 2025/01/29)</t>
  </si>
  <si>
    <t>Northern Cape: Khai-Ma (NC067) - Table C6 Quarterly Budget Statement - Financial Position ( Energy sources                                     ) for 2nd Quarter ended 31 December 2024 (Figures Finalised as at 2025/01/29)</t>
  </si>
  <si>
    <t>Northern Cape: Namakwa (DC6) - Table C6 Quarterly Budget Statement - Financial Position ( Energy sources                                     ) for 2nd Quarter ended 31 December 2024 (Figures Finalised as at 2025/01/29)</t>
  </si>
  <si>
    <t>Northern Cape: Ubuntu (NC071) - Table C6 Quarterly Budget Statement - Financial Position ( Energy sources                                     ) for 2nd Quarter ended 31 December 2024 (Figures Finalised as at 2025/01/29)</t>
  </si>
  <si>
    <t>Northern Cape: Umsobomvu (NC072) - Table C6 Quarterly Budget Statement - Financial Position ( Energy sources                                     ) for 2nd Quarter ended 31 December 2024 (Figures Finalised as at 2025/01/29)</t>
  </si>
  <si>
    <t>Northern Cape: Emthanjeni (NC073) - Table C6 Quarterly Budget Statement - Financial Position ( Energy sources                                     ) for 2nd Quarter ended 31 December 2024 (Figures Finalised as at 2025/01/29)</t>
  </si>
  <si>
    <t>Northern Cape: Kareeberg (NC074) - Table C6 Quarterly Budget Statement - Financial Position ( Energy sources                                     ) for 2nd Quarter ended 31 December 2024 (Figures Finalised as at 2025/01/29)</t>
  </si>
  <si>
    <t>Northern Cape: Renosterberg (NC075) - Table C6 Quarterly Budget Statement - Financial Position ( Energy sources                                     ) for 2nd Quarter ended 31 December 2024 (Figures Finalised as at 2025/01/29)</t>
  </si>
  <si>
    <t>Northern Cape: Thembelihle (NC076) - Table C6 Quarterly Budget Statement - Financial Position ( Energy sources                                     ) for 2nd Quarter ended 31 December 2024 (Figures Finalised as at 2025/01/29)</t>
  </si>
  <si>
    <t>Northern Cape: Siyathemba (NC077) - Table C6 Quarterly Budget Statement - Financial Position ( Energy sources                                     ) for 2nd Quarter ended 31 December 2024 (Figures Finalised as at 2025/01/29)</t>
  </si>
  <si>
    <t>Northern Cape: Siyancuma (NC078) - Table C6 Quarterly Budget Statement - Financial Position ( Energy sources                                     ) for 2nd Quarter ended 31 December 2024 (Figures Finalised as at 2025/01/29)</t>
  </si>
  <si>
    <t>Northern Cape: Pixley Ka Seme (NC) (DC7) - Table C6 Quarterly Budget Statement - Financial Position ( Energy sources                                     ) for 2nd Quarter ended 31 December 2024 (Figures Finalised as at 2025/01/29)</t>
  </si>
  <si>
    <t>Northern Cape: !Kai! Garib (NC082) - Table C6 Quarterly Budget Statement - Financial Position ( Energy sources                                     ) for 2nd Quarter ended 31 December 2024 (Figures Finalised as at 2025/01/29)</t>
  </si>
  <si>
    <t>Northern Cape: !Kheis (NC084) - Table C6 Quarterly Budget Statement - Financial Position ( Energy sources                                     ) for 2nd Quarter ended 31 December 2024 (Figures Finalised as at 2025/01/29)</t>
  </si>
  <si>
    <t>Northern Cape: Tsantsabane (NC085) - Table C6 Quarterly Budget Statement - Financial Position ( Energy sources                                     ) for 2nd Quarter ended 31 December 2024 (Figures Finalised as at 2025/01/29)</t>
  </si>
  <si>
    <t>Northern Cape: Kgatelopele (NC086) - Table C6 Quarterly Budget Statement - Financial Position ( Energy sources                                     ) for 2nd Quarter ended 31 December 2024 (Figures Finalised as at 2025/01/29)</t>
  </si>
  <si>
    <t>Northern Cape: Dawid Kruiper (NC087) - Table C6 Quarterly Budget Statement - Financial Position ( Energy sources                                     ) for 2nd Quarter ended 31 December 2024 (Figures Finalised as at 2025/01/29)</t>
  </si>
  <si>
    <t>Northern Cape: Z F Mgcawu (DC8) - Table C6 Quarterly Budget Statement - Financial Position ( Energy sources                                     ) for 2nd Quarter ended 31 December 2024 (Figures Finalised as at 2025/01/29)</t>
  </si>
  <si>
    <t>Northern Cape: Sol Plaatje (NC091) - Table C6 Quarterly Budget Statement - Financial Position ( Energy sources                                     ) for 2nd Quarter ended 31 December 2024 (Figures Finalised as at 2025/01/29)</t>
  </si>
  <si>
    <t>Northern Cape: Dikgatlong (NC092) - Table C6 Quarterly Budget Statement - Financial Position ( Energy sources                                     ) for 2nd Quarter ended 31 December 2024 (Figures Finalised as at 2025/01/29)</t>
  </si>
  <si>
    <t>Northern Cape: Magareng (NC093) - Table C6 Quarterly Budget Statement - Financial Position ( Energy sources                                     ) for 2nd Quarter ended 31 December 2024 (Figures Finalised as at 2025/01/29)</t>
  </si>
  <si>
    <t>Northern Cape: Phokwane (NC094) - Table C6 Quarterly Budget Statement - Financial Position ( Energy sources                                     ) for 2nd Quarter ended 31 December 2024 (Figures Finalised as at 2025/01/29)</t>
  </si>
  <si>
    <t>Northern Cape: Frances Baard (DC9)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</si>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</sst>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773592886</v>
      </c>
      <c r="D6" s="18"/>
      <c r="E6" s="19">
        <v>512551347</v>
      </c>
      <c r="F6" s="20">
        <v>485416041</v>
      </c>
      <c r="G6" s="20">
        <v>715124602</v>
      </c>
      <c r="H6" s="20">
        <v>-17816156</v>
      </c>
      <c r="I6" s="20">
        <v>-29385428</v>
      </c>
      <c r="J6" s="20">
        <v>667923018</v>
      </c>
      <c r="K6" s="20">
        <v>18321061</v>
      </c>
      <c r="L6" s="20">
        <v>43324023</v>
      </c>
      <c r="M6" s="20">
        <v>41769414</v>
      </c>
      <c r="N6" s="20">
        <v>103414498</v>
      </c>
      <c r="O6" s="20"/>
      <c r="P6" s="20"/>
      <c r="Q6" s="20"/>
      <c r="R6" s="20"/>
      <c r="S6" s="20"/>
      <c r="T6" s="20"/>
      <c r="U6" s="20"/>
      <c r="V6" s="20"/>
      <c r="W6" s="20">
        <v>771337516</v>
      </c>
      <c r="X6" s="20">
        <v>359343505</v>
      </c>
      <c r="Y6" s="20">
        <v>411994011</v>
      </c>
      <c r="Z6" s="21">
        <v>114.65185964610657</v>
      </c>
      <c r="AA6" s="22">
        <v>485416041</v>
      </c>
    </row>
    <row r="7" spans="1:27" ht="13.5" x14ac:dyDescent="0.25">
      <c r="A7" s="23" t="s">
        <v>35</v>
      </c>
      <c r="B7" s="17" t="s">
        <v>32</v>
      </c>
      <c r="C7" s="18">
        <v>186808199</v>
      </c>
      <c r="D7" s="18"/>
      <c r="E7" s="19">
        <v>533282889</v>
      </c>
      <c r="F7" s="20">
        <v>602121291</v>
      </c>
      <c r="G7" s="20">
        <v>532096843</v>
      </c>
      <c r="H7" s="20">
        <v>-317587128</v>
      </c>
      <c r="I7" s="20">
        <v>328289459</v>
      </c>
      <c r="J7" s="20">
        <v>542799174</v>
      </c>
      <c r="K7" s="20">
        <v>13112200</v>
      </c>
      <c r="L7" s="20">
        <v>33242890</v>
      </c>
      <c r="M7" s="20">
        <v>26658145</v>
      </c>
      <c r="N7" s="20">
        <v>73013235</v>
      </c>
      <c r="O7" s="20"/>
      <c r="P7" s="20"/>
      <c r="Q7" s="20"/>
      <c r="R7" s="20"/>
      <c r="S7" s="20"/>
      <c r="T7" s="20"/>
      <c r="U7" s="20"/>
      <c r="V7" s="20"/>
      <c r="W7" s="20">
        <v>615812409</v>
      </c>
      <c r="X7" s="20">
        <v>332546498</v>
      </c>
      <c r="Y7" s="20">
        <v>283265911</v>
      </c>
      <c r="Z7" s="21">
        <v>85.180843191438456</v>
      </c>
      <c r="AA7" s="22">
        <v>602121291</v>
      </c>
    </row>
    <row r="8" spans="1:27" ht="13.5" x14ac:dyDescent="0.25">
      <c r="A8" s="23" t="s">
        <v>36</v>
      </c>
      <c r="B8" s="17" t="s">
        <v>32</v>
      </c>
      <c r="C8" s="18">
        <v>4533421</v>
      </c>
      <c r="D8" s="18"/>
      <c r="E8" s="19">
        <v>20492333</v>
      </c>
      <c r="F8" s="20">
        <v>20492333</v>
      </c>
      <c r="G8" s="20">
        <v>102872070</v>
      </c>
      <c r="H8" s="20">
        <v>-99125950</v>
      </c>
      <c r="I8" s="20">
        <v>22048765</v>
      </c>
      <c r="J8" s="20">
        <v>25794885</v>
      </c>
      <c r="K8" s="20">
        <v>1288936</v>
      </c>
      <c r="L8" s="20">
        <v>1431142</v>
      </c>
      <c r="M8" s="20">
        <v>1443770</v>
      </c>
      <c r="N8" s="20">
        <v>4163848</v>
      </c>
      <c r="O8" s="20"/>
      <c r="P8" s="20"/>
      <c r="Q8" s="20"/>
      <c r="R8" s="20"/>
      <c r="S8" s="20"/>
      <c r="T8" s="20"/>
      <c r="U8" s="20"/>
      <c r="V8" s="20"/>
      <c r="W8" s="20">
        <v>29958733</v>
      </c>
      <c r="X8" s="20">
        <v>10246170</v>
      </c>
      <c r="Y8" s="20">
        <v>19712563</v>
      </c>
      <c r="Z8" s="21">
        <v>192.38957581223033</v>
      </c>
      <c r="AA8" s="22">
        <v>20492333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330394</v>
      </c>
      <c r="D10" s="18"/>
      <c r="E10" s="19">
        <v>7275425</v>
      </c>
      <c r="F10" s="20">
        <v>6049744</v>
      </c>
      <c r="G10" s="20">
        <v>30434471</v>
      </c>
      <c r="H10" s="20">
        <v>-35743889</v>
      </c>
      <c r="I10" s="20">
        <v>37471767</v>
      </c>
      <c r="J10" s="20">
        <v>32162349</v>
      </c>
      <c r="K10" s="20">
        <v>-1110139</v>
      </c>
      <c r="L10" s="20">
        <v>-141541</v>
      </c>
      <c r="M10" s="20">
        <v>1195289</v>
      </c>
      <c r="N10" s="20">
        <v>-56391</v>
      </c>
      <c r="O10" s="20"/>
      <c r="P10" s="20"/>
      <c r="Q10" s="20"/>
      <c r="R10" s="20"/>
      <c r="S10" s="20"/>
      <c r="T10" s="20"/>
      <c r="U10" s="20"/>
      <c r="V10" s="20"/>
      <c r="W10" s="20">
        <v>32105958</v>
      </c>
      <c r="X10" s="20">
        <v>7262573</v>
      </c>
      <c r="Y10" s="20">
        <v>24843385</v>
      </c>
      <c r="Z10" s="21">
        <v>342.07415195688912</v>
      </c>
      <c r="AA10" s="22">
        <v>6049744</v>
      </c>
    </row>
    <row r="11" spans="1:27" ht="13.5" x14ac:dyDescent="0.25">
      <c r="A11" s="23" t="s">
        <v>39</v>
      </c>
      <c r="B11" s="17" t="s">
        <v>32</v>
      </c>
      <c r="C11" s="18">
        <v>240730189</v>
      </c>
      <c r="D11" s="18"/>
      <c r="E11" s="19">
        <v>21646849</v>
      </c>
      <c r="F11" s="20">
        <v>39653340</v>
      </c>
      <c r="G11" s="24">
        <v>221110608</v>
      </c>
      <c r="H11" s="24">
        <v>17045037</v>
      </c>
      <c r="I11" s="24">
        <v>682625</v>
      </c>
      <c r="J11" s="20">
        <v>238838270</v>
      </c>
      <c r="K11" s="24">
        <v>-701440</v>
      </c>
      <c r="L11" s="24">
        <v>8161210</v>
      </c>
      <c r="M11" s="20">
        <v>6901118</v>
      </c>
      <c r="N11" s="24">
        <v>14360888</v>
      </c>
      <c r="O11" s="24"/>
      <c r="P11" s="24"/>
      <c r="Q11" s="20"/>
      <c r="R11" s="24"/>
      <c r="S11" s="24"/>
      <c r="T11" s="20"/>
      <c r="U11" s="24"/>
      <c r="V11" s="24"/>
      <c r="W11" s="24">
        <v>253199158</v>
      </c>
      <c r="X11" s="20">
        <v>28400430</v>
      </c>
      <c r="Y11" s="24">
        <v>224798728</v>
      </c>
      <c r="Z11" s="25">
        <v>791.53283242542454</v>
      </c>
      <c r="AA11" s="26">
        <v>39653340</v>
      </c>
    </row>
    <row r="12" spans="1:27" ht="13.5" x14ac:dyDescent="0.25">
      <c r="A12" s="23" t="s">
        <v>40</v>
      </c>
      <c r="B12" s="17" t="s">
        <v>32</v>
      </c>
      <c r="C12" s="18">
        <v>1258015</v>
      </c>
      <c r="D12" s="18"/>
      <c r="E12" s="19">
        <v>-7685594</v>
      </c>
      <c r="F12" s="20">
        <v>-7685594</v>
      </c>
      <c r="G12" s="20">
        <v>-7249858</v>
      </c>
      <c r="H12" s="20">
        <v>-212391</v>
      </c>
      <c r="I12" s="20">
        <v>158035</v>
      </c>
      <c r="J12" s="20">
        <v>-7304214</v>
      </c>
      <c r="K12" s="20">
        <v>480</v>
      </c>
      <c r="L12" s="20">
        <v>897054</v>
      </c>
      <c r="M12" s="20">
        <v>1989</v>
      </c>
      <c r="N12" s="20">
        <v>899523</v>
      </c>
      <c r="O12" s="20"/>
      <c r="P12" s="20"/>
      <c r="Q12" s="20"/>
      <c r="R12" s="20"/>
      <c r="S12" s="20"/>
      <c r="T12" s="20"/>
      <c r="U12" s="20"/>
      <c r="V12" s="20"/>
      <c r="W12" s="20">
        <v>-6404691</v>
      </c>
      <c r="X12" s="20">
        <v>-7675598</v>
      </c>
      <c r="Y12" s="20">
        <v>1270907</v>
      </c>
      <c r="Z12" s="21">
        <v>-16.557758757037565</v>
      </c>
      <c r="AA12" s="22">
        <v>-7685594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1207253104</v>
      </c>
      <c r="D13" s="29">
        <f>SUM(D6:D12)</f>
        <v>0</v>
      </c>
      <c r="E13" s="30">
        <f t="shared" si="0"/>
        <v>1087563249</v>
      </c>
      <c r="F13" s="31">
        <f t="shared" si="0"/>
        <v>1146047155</v>
      </c>
      <c r="G13" s="31">
        <f t="shared" si="0"/>
        <v>1594388736</v>
      </c>
      <c r="H13" s="31">
        <f t="shared" si="0"/>
        <v>-453440477</v>
      </c>
      <c r="I13" s="31">
        <f t="shared" si="0"/>
        <v>359265223</v>
      </c>
      <c r="J13" s="31">
        <f t="shared" si="0"/>
        <v>1500213482</v>
      </c>
      <c r="K13" s="31">
        <f t="shared" si="0"/>
        <v>30911098</v>
      </c>
      <c r="L13" s="31">
        <f t="shared" si="0"/>
        <v>86914778</v>
      </c>
      <c r="M13" s="31">
        <f t="shared" si="0"/>
        <v>77969725</v>
      </c>
      <c r="N13" s="31">
        <f t="shared" si="0"/>
        <v>195795601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1696009083</v>
      </c>
      <c r="X13" s="31">
        <f t="shared" si="0"/>
        <v>730123578</v>
      </c>
      <c r="Y13" s="31">
        <f t="shared" si="0"/>
        <v>965885505</v>
      </c>
      <c r="Z13" s="32">
        <f>+IF(X13&lt;&gt;0,+(Y13/X13)*100,0)</f>
        <v>132.29068805664565</v>
      </c>
      <c r="AA13" s="33">
        <f>SUM(AA6:AA12)</f>
        <v>1146047155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608634636</v>
      </c>
      <c r="D17" s="18"/>
      <c r="E17" s="19">
        <v>1276726696</v>
      </c>
      <c r="F17" s="20">
        <v>1291212294</v>
      </c>
      <c r="G17" s="24">
        <v>840649091</v>
      </c>
      <c r="H17" s="24">
        <v>-286365010</v>
      </c>
      <c r="I17" s="24">
        <v>426550042</v>
      </c>
      <c r="J17" s="20">
        <v>980834123</v>
      </c>
      <c r="K17" s="24">
        <v>9311257</v>
      </c>
      <c r="L17" s="24">
        <v>7577828</v>
      </c>
      <c r="M17" s="20">
        <v>7164572</v>
      </c>
      <c r="N17" s="24">
        <v>24053657</v>
      </c>
      <c r="O17" s="24"/>
      <c r="P17" s="24"/>
      <c r="Q17" s="20"/>
      <c r="R17" s="24"/>
      <c r="S17" s="24"/>
      <c r="T17" s="20"/>
      <c r="U17" s="24"/>
      <c r="V17" s="24"/>
      <c r="W17" s="24">
        <v>1004887780</v>
      </c>
      <c r="X17" s="20">
        <v>1545267000</v>
      </c>
      <c r="Y17" s="24">
        <v>-540379220</v>
      </c>
      <c r="Z17" s="25">
        <v>-34.96995794254326</v>
      </c>
      <c r="AA17" s="26">
        <v>1291212294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608634636</v>
      </c>
      <c r="D25" s="29">
        <f t="shared" ref="D25:Y25" si="1">SUM(D15:D24)</f>
        <v>0</v>
      </c>
      <c r="E25" s="35">
        <f t="shared" si="1"/>
        <v>1276726696</v>
      </c>
      <c r="F25" s="36">
        <f t="shared" si="1"/>
        <v>1291212294</v>
      </c>
      <c r="G25" s="36">
        <f t="shared" si="1"/>
        <v>840649091</v>
      </c>
      <c r="H25" s="36">
        <f t="shared" si="1"/>
        <v>-286365010</v>
      </c>
      <c r="I25" s="36">
        <f t="shared" si="1"/>
        <v>426550042</v>
      </c>
      <c r="J25" s="36">
        <f t="shared" si="1"/>
        <v>980834123</v>
      </c>
      <c r="K25" s="36">
        <f t="shared" si="1"/>
        <v>9311257</v>
      </c>
      <c r="L25" s="36">
        <f t="shared" si="1"/>
        <v>7577828</v>
      </c>
      <c r="M25" s="36">
        <f t="shared" si="1"/>
        <v>7164572</v>
      </c>
      <c r="N25" s="36">
        <f t="shared" si="1"/>
        <v>24053657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1004887780</v>
      </c>
      <c r="X25" s="36">
        <f t="shared" si="1"/>
        <v>1545267000</v>
      </c>
      <c r="Y25" s="36">
        <f t="shared" si="1"/>
        <v>-540379220</v>
      </c>
      <c r="Z25" s="37">
        <f>+IF(X25&lt;&gt;0,+(Y25/X25)*100,0)</f>
        <v>-34.96995794254326</v>
      </c>
      <c r="AA25" s="38">
        <f>SUM(AA15:AA24)</f>
        <v>1291212294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1815887740</v>
      </c>
      <c r="D26" s="29">
        <f>+D13+D25</f>
        <v>0</v>
      </c>
      <c r="E26" s="30">
        <f t="shared" si="2"/>
        <v>2364289945</v>
      </c>
      <c r="F26" s="31">
        <f t="shared" si="2"/>
        <v>2437259449</v>
      </c>
      <c r="G26" s="31">
        <f t="shared" si="2"/>
        <v>2435037827</v>
      </c>
      <c r="H26" s="31">
        <f t="shared" si="2"/>
        <v>-739805487</v>
      </c>
      <c r="I26" s="31">
        <f t="shared" si="2"/>
        <v>785815265</v>
      </c>
      <c r="J26" s="31">
        <f t="shared" si="2"/>
        <v>2481047605</v>
      </c>
      <c r="K26" s="31">
        <f t="shared" si="2"/>
        <v>40222355</v>
      </c>
      <c r="L26" s="31">
        <f t="shared" si="2"/>
        <v>94492606</v>
      </c>
      <c r="M26" s="31">
        <f t="shared" si="2"/>
        <v>85134297</v>
      </c>
      <c r="N26" s="31">
        <f t="shared" si="2"/>
        <v>219849258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2700896863</v>
      </c>
      <c r="X26" s="31">
        <f t="shared" si="2"/>
        <v>2275390578</v>
      </c>
      <c r="Y26" s="31">
        <f t="shared" si="2"/>
        <v>425506285</v>
      </c>
      <c r="Z26" s="32">
        <f>+IF(X26&lt;&gt;0,+(Y26/X26)*100,0)</f>
        <v>18.700362439489719</v>
      </c>
      <c r="AA26" s="33">
        <f>+AA13+AA25</f>
        <v>2437259449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258107</v>
      </c>
      <c r="G30" s="20">
        <v>-22050</v>
      </c>
      <c r="H30" s="20">
        <v>-22147</v>
      </c>
      <c r="I30" s="20">
        <v>-22324</v>
      </c>
      <c r="J30" s="20">
        <v>-66521</v>
      </c>
      <c r="K30" s="20">
        <v>-22335</v>
      </c>
      <c r="L30" s="20">
        <v>-22515</v>
      </c>
      <c r="M30" s="20">
        <v>-22519</v>
      </c>
      <c r="N30" s="20">
        <v>-67369</v>
      </c>
      <c r="O30" s="20"/>
      <c r="P30" s="20"/>
      <c r="Q30" s="20"/>
      <c r="R30" s="20"/>
      <c r="S30" s="20"/>
      <c r="T30" s="20"/>
      <c r="U30" s="20"/>
      <c r="V30" s="20"/>
      <c r="W30" s="20">
        <v>-133890</v>
      </c>
      <c r="X30" s="20">
        <v>129054</v>
      </c>
      <c r="Y30" s="20">
        <v>-262944</v>
      </c>
      <c r="Z30" s="21">
        <v>-203.74726858524338</v>
      </c>
      <c r="AA30" s="22">
        <v>258107</v>
      </c>
    </row>
    <row r="31" spans="1:27" ht="13.5" x14ac:dyDescent="0.25">
      <c r="A31" s="23" t="s">
        <v>58</v>
      </c>
      <c r="B31" s="39" t="s">
        <v>32</v>
      </c>
      <c r="C31" s="18">
        <v>6264054</v>
      </c>
      <c r="D31" s="18"/>
      <c r="E31" s="19">
        <v>49254059</v>
      </c>
      <c r="F31" s="20">
        <v>48390833</v>
      </c>
      <c r="G31" s="20">
        <v>49347802</v>
      </c>
      <c r="H31" s="20">
        <v>-45317625</v>
      </c>
      <c r="I31" s="20">
        <v>45688375</v>
      </c>
      <c r="J31" s="20">
        <v>49718552</v>
      </c>
      <c r="K31" s="20">
        <v>767165</v>
      </c>
      <c r="L31" s="20">
        <v>25212</v>
      </c>
      <c r="M31" s="20">
        <v>-15123</v>
      </c>
      <c r="N31" s="20">
        <v>777254</v>
      </c>
      <c r="O31" s="20"/>
      <c r="P31" s="20"/>
      <c r="Q31" s="20"/>
      <c r="R31" s="20"/>
      <c r="S31" s="20"/>
      <c r="T31" s="20"/>
      <c r="U31" s="20"/>
      <c r="V31" s="20"/>
      <c r="W31" s="20">
        <v>50495806</v>
      </c>
      <c r="X31" s="20">
        <v>24089903</v>
      </c>
      <c r="Y31" s="20">
        <v>26405903</v>
      </c>
      <c r="Z31" s="21">
        <v>109.61398640750026</v>
      </c>
      <c r="AA31" s="22">
        <v>48390833</v>
      </c>
    </row>
    <row r="32" spans="1:27" ht="13.5" x14ac:dyDescent="0.25">
      <c r="A32" s="23" t="s">
        <v>59</v>
      </c>
      <c r="B32" s="17" t="s">
        <v>32</v>
      </c>
      <c r="C32" s="18">
        <v>-197834822</v>
      </c>
      <c r="D32" s="18"/>
      <c r="E32" s="19">
        <v>918885594</v>
      </c>
      <c r="F32" s="20">
        <v>921157788</v>
      </c>
      <c r="G32" s="20">
        <v>659288203</v>
      </c>
      <c r="H32" s="20">
        <v>-682450119</v>
      </c>
      <c r="I32" s="20">
        <v>1002198640</v>
      </c>
      <c r="J32" s="20">
        <v>979036724</v>
      </c>
      <c r="K32" s="20">
        <v>6111302</v>
      </c>
      <c r="L32" s="20">
        <v>-747808739</v>
      </c>
      <c r="M32" s="20">
        <v>-61083196</v>
      </c>
      <c r="N32" s="20">
        <v>-802780633</v>
      </c>
      <c r="O32" s="20"/>
      <c r="P32" s="20"/>
      <c r="Q32" s="20"/>
      <c r="R32" s="20"/>
      <c r="S32" s="20"/>
      <c r="T32" s="20"/>
      <c r="U32" s="20"/>
      <c r="V32" s="20"/>
      <c r="W32" s="20">
        <v>176256091</v>
      </c>
      <c r="X32" s="20">
        <v>484804610</v>
      </c>
      <c r="Y32" s="20">
        <v>-308548519</v>
      </c>
      <c r="Z32" s="21">
        <v>-63.643891298805919</v>
      </c>
      <c r="AA32" s="22">
        <v>921157788</v>
      </c>
    </row>
    <row r="33" spans="1:27" ht="13.5" x14ac:dyDescent="0.25">
      <c r="A33" s="23" t="s">
        <v>60</v>
      </c>
      <c r="B33" s="17" t="s">
        <v>32</v>
      </c>
      <c r="C33" s="18">
        <v>150471863</v>
      </c>
      <c r="D33" s="18"/>
      <c r="E33" s="19">
        <v>5750</v>
      </c>
      <c r="F33" s="20">
        <v>5750</v>
      </c>
      <c r="G33" s="20">
        <v>162576867</v>
      </c>
      <c r="H33" s="20">
        <v>-4985814</v>
      </c>
      <c r="I33" s="20">
        <v>-14523059</v>
      </c>
      <c r="J33" s="20">
        <v>143067994</v>
      </c>
      <c r="K33" s="20">
        <v>-32101426</v>
      </c>
      <c r="L33" s="20">
        <v>42309368</v>
      </c>
      <c r="M33" s="20">
        <v>-3650128</v>
      </c>
      <c r="N33" s="20">
        <v>6557814</v>
      </c>
      <c r="O33" s="20"/>
      <c r="P33" s="20"/>
      <c r="Q33" s="20"/>
      <c r="R33" s="20"/>
      <c r="S33" s="20"/>
      <c r="T33" s="20"/>
      <c r="U33" s="20"/>
      <c r="V33" s="20"/>
      <c r="W33" s="20">
        <v>149625808</v>
      </c>
      <c r="X33" s="20">
        <v>2862</v>
      </c>
      <c r="Y33" s="20">
        <v>149622946</v>
      </c>
      <c r="Z33" s="21">
        <v>5227915.6533892378</v>
      </c>
      <c r="AA33" s="22">
        <v>5750</v>
      </c>
    </row>
    <row r="34" spans="1:27" ht="13.5" x14ac:dyDescent="0.25">
      <c r="A34" s="23" t="s">
        <v>61</v>
      </c>
      <c r="B34" s="17" t="s">
        <v>32</v>
      </c>
      <c r="C34" s="18">
        <v>117000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167652848</v>
      </c>
      <c r="D35" s="18"/>
      <c r="E35" s="19">
        <v>58166737</v>
      </c>
      <c r="F35" s="20">
        <v>58166737</v>
      </c>
      <c r="G35" s="20">
        <v>161307170</v>
      </c>
      <c r="H35" s="20">
        <v>4467076</v>
      </c>
      <c r="I35" s="20">
        <v>3633497</v>
      </c>
      <c r="J35" s="20">
        <v>169407743</v>
      </c>
      <c r="K35" s="20">
        <v>3420057</v>
      </c>
      <c r="L35" s="20">
        <v>13861469</v>
      </c>
      <c r="M35" s="20">
        <v>733754</v>
      </c>
      <c r="N35" s="20">
        <v>18015280</v>
      </c>
      <c r="O35" s="20"/>
      <c r="P35" s="20"/>
      <c r="Q35" s="20"/>
      <c r="R35" s="20"/>
      <c r="S35" s="20"/>
      <c r="T35" s="20"/>
      <c r="U35" s="20"/>
      <c r="V35" s="20"/>
      <c r="W35" s="20">
        <v>187423023</v>
      </c>
      <c r="X35" s="20">
        <v>32783620</v>
      </c>
      <c r="Y35" s="20">
        <v>154639403</v>
      </c>
      <c r="Z35" s="21">
        <v>471.69715546971327</v>
      </c>
      <c r="AA35" s="22">
        <v>58166737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126942395</v>
      </c>
      <c r="D37" s="29">
        <f t="shared" ref="D37:Y37" si="3">SUM(D29:D36)</f>
        <v>0</v>
      </c>
      <c r="E37" s="30">
        <f t="shared" si="3"/>
        <v>1026570247</v>
      </c>
      <c r="F37" s="31">
        <f t="shared" si="3"/>
        <v>1027979215</v>
      </c>
      <c r="G37" s="31">
        <f t="shared" si="3"/>
        <v>1032497992</v>
      </c>
      <c r="H37" s="31">
        <f t="shared" si="3"/>
        <v>-728308629</v>
      </c>
      <c r="I37" s="31">
        <f t="shared" si="3"/>
        <v>1036975129</v>
      </c>
      <c r="J37" s="31">
        <f t="shared" si="3"/>
        <v>1341164492</v>
      </c>
      <c r="K37" s="31">
        <f t="shared" si="3"/>
        <v>-21825237</v>
      </c>
      <c r="L37" s="31">
        <f t="shared" si="3"/>
        <v>-691635205</v>
      </c>
      <c r="M37" s="31">
        <f t="shared" si="3"/>
        <v>-64037212</v>
      </c>
      <c r="N37" s="31">
        <f t="shared" si="3"/>
        <v>-777497654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563666838</v>
      </c>
      <c r="X37" s="31">
        <f t="shared" si="3"/>
        <v>541810049</v>
      </c>
      <c r="Y37" s="31">
        <f t="shared" si="3"/>
        <v>21856789</v>
      </c>
      <c r="Z37" s="32">
        <f>+IF(X37&lt;&gt;0,+(Y37/X37)*100,0)</f>
        <v>4.0340316759241208</v>
      </c>
      <c r="AA37" s="33">
        <f>SUM(AA29:AA36)</f>
        <v>1027979215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662673819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>
        <v>849</v>
      </c>
      <c r="L39" s="20">
        <v>615324762</v>
      </c>
      <c r="M39" s="20">
        <v>46698391</v>
      </c>
      <c r="N39" s="20">
        <v>662024002</v>
      </c>
      <c r="O39" s="20"/>
      <c r="P39" s="20"/>
      <c r="Q39" s="20"/>
      <c r="R39" s="20"/>
      <c r="S39" s="20"/>
      <c r="T39" s="20"/>
      <c r="U39" s="20"/>
      <c r="V39" s="20"/>
      <c r="W39" s="20">
        <v>662745059</v>
      </c>
      <c r="X39" s="20"/>
      <c r="Y39" s="20">
        <v>662745059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137028067</v>
      </c>
      <c r="D41" s="18"/>
      <c r="E41" s="19">
        <v>160560000</v>
      </c>
      <c r="F41" s="20">
        <v>160560000</v>
      </c>
      <c r="G41" s="20"/>
      <c r="H41" s="20"/>
      <c r="I41" s="20"/>
      <c r="J41" s="20"/>
      <c r="K41" s="20"/>
      <c r="L41" s="20">
        <v>4708734</v>
      </c>
      <c r="M41" s="20"/>
      <c r="N41" s="20">
        <v>4708734</v>
      </c>
      <c r="O41" s="20"/>
      <c r="P41" s="20"/>
      <c r="Q41" s="20"/>
      <c r="R41" s="20"/>
      <c r="S41" s="20"/>
      <c r="T41" s="20"/>
      <c r="U41" s="20"/>
      <c r="V41" s="20"/>
      <c r="W41" s="20">
        <v>4708734</v>
      </c>
      <c r="X41" s="20">
        <v>80280000</v>
      </c>
      <c r="Y41" s="20">
        <v>-75571266</v>
      </c>
      <c r="Z41" s="21">
        <v>-94.134611360239163</v>
      </c>
      <c r="AA41" s="22">
        <v>160560000</v>
      </c>
    </row>
    <row r="42" spans="1:27" ht="13.5" x14ac:dyDescent="0.25">
      <c r="A42" s="23" t="s">
        <v>66</v>
      </c>
      <c r="B42" s="17" t="s">
        <v>32</v>
      </c>
      <c r="C42" s="18">
        <v>-247000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799454886</v>
      </c>
      <c r="D43" s="29">
        <f t="shared" ref="D43:Y43" si="4">SUM(D39:D42)</f>
        <v>0</v>
      </c>
      <c r="E43" s="35">
        <f t="shared" si="4"/>
        <v>160560000</v>
      </c>
      <c r="F43" s="36">
        <f t="shared" si="4"/>
        <v>160560000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849</v>
      </c>
      <c r="L43" s="36">
        <f t="shared" si="4"/>
        <v>620033496</v>
      </c>
      <c r="M43" s="36">
        <f t="shared" si="4"/>
        <v>46698391</v>
      </c>
      <c r="N43" s="36">
        <f t="shared" si="4"/>
        <v>666732736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667453793</v>
      </c>
      <c r="X43" s="36">
        <f t="shared" si="4"/>
        <v>80280000</v>
      </c>
      <c r="Y43" s="36">
        <f t="shared" si="4"/>
        <v>587173793</v>
      </c>
      <c r="Z43" s="37">
        <f>+IF(X43&lt;&gt;0,+(Y43/X43)*100,0)</f>
        <v>731.40731564524174</v>
      </c>
      <c r="AA43" s="38">
        <f>SUM(AA39:AA42)</f>
        <v>160560000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926397281</v>
      </c>
      <c r="D44" s="29">
        <f>+D37+D43</f>
        <v>0</v>
      </c>
      <c r="E44" s="30">
        <f t="shared" si="5"/>
        <v>1187130247</v>
      </c>
      <c r="F44" s="31">
        <f t="shared" si="5"/>
        <v>1188539215</v>
      </c>
      <c r="G44" s="31">
        <f t="shared" si="5"/>
        <v>1033217303</v>
      </c>
      <c r="H44" s="31">
        <f t="shared" si="5"/>
        <v>-728307730</v>
      </c>
      <c r="I44" s="31">
        <f t="shared" si="5"/>
        <v>1036975976</v>
      </c>
      <c r="J44" s="31">
        <f t="shared" si="5"/>
        <v>1341885549</v>
      </c>
      <c r="K44" s="31">
        <f t="shared" si="5"/>
        <v>-21824388</v>
      </c>
      <c r="L44" s="31">
        <f t="shared" si="5"/>
        <v>-71601709</v>
      </c>
      <c r="M44" s="31">
        <f t="shared" si="5"/>
        <v>-17338821</v>
      </c>
      <c r="N44" s="31">
        <f t="shared" si="5"/>
        <v>-110764918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1231120631</v>
      </c>
      <c r="X44" s="31">
        <f t="shared" si="5"/>
        <v>622090049</v>
      </c>
      <c r="Y44" s="31">
        <f t="shared" si="5"/>
        <v>609030582</v>
      </c>
      <c r="Z44" s="32">
        <f>+IF(X44&lt;&gt;0,+(Y44/X44)*100,0)</f>
        <v>97.900711155725304</v>
      </c>
      <c r="AA44" s="33">
        <f>+AA37+AA43</f>
        <v>1188539215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889490459</v>
      </c>
      <c r="D45" s="42">
        <f t="shared" si="6"/>
        <v>0</v>
      </c>
      <c r="E45" s="43">
        <f t="shared" si="6"/>
        <v>1177159698</v>
      </c>
      <c r="F45" s="44">
        <f t="shared" si="6"/>
        <v>1248720234</v>
      </c>
      <c r="G45" s="44">
        <f t="shared" si="6"/>
        <v>1401820524</v>
      </c>
      <c r="H45" s="44">
        <f t="shared" si="6"/>
        <v>-11497757</v>
      </c>
      <c r="I45" s="44">
        <f t="shared" si="6"/>
        <v>-251160711</v>
      </c>
      <c r="J45" s="44">
        <f t="shared" si="6"/>
        <v>1139162056</v>
      </c>
      <c r="K45" s="44">
        <f t="shared" si="6"/>
        <v>62046743</v>
      </c>
      <c r="L45" s="44">
        <f t="shared" si="6"/>
        <v>166094315</v>
      </c>
      <c r="M45" s="44">
        <f t="shared" si="6"/>
        <v>102473118</v>
      </c>
      <c r="N45" s="44">
        <f t="shared" si="6"/>
        <v>330614176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1469776232</v>
      </c>
      <c r="X45" s="44">
        <f t="shared" si="6"/>
        <v>1653300529</v>
      </c>
      <c r="Y45" s="44">
        <f t="shared" si="6"/>
        <v>-183524297</v>
      </c>
      <c r="Z45" s="45">
        <f>+IF(X45&lt;&gt;0,+(Y45/X45)*100,0)</f>
        <v>-11.100480147490476</v>
      </c>
      <c r="AA45" s="46">
        <f>+AA26-AA44</f>
        <v>1248720234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-436776068</v>
      </c>
      <c r="D47" s="18"/>
      <c r="E47" s="19">
        <v>-297592100</v>
      </c>
      <c r="F47" s="20">
        <v>-251172524</v>
      </c>
      <c r="G47" s="20">
        <v>-625488001</v>
      </c>
      <c r="H47" s="20">
        <v>422807140</v>
      </c>
      <c r="I47" s="20">
        <v>-684288070</v>
      </c>
      <c r="J47" s="20">
        <v>-886968931</v>
      </c>
      <c r="K47" s="20">
        <v>13390134</v>
      </c>
      <c r="L47" s="20">
        <v>171616106</v>
      </c>
      <c r="M47" s="20">
        <v>-44911101</v>
      </c>
      <c r="N47" s="20">
        <v>140095139</v>
      </c>
      <c r="O47" s="20"/>
      <c r="P47" s="20"/>
      <c r="Q47" s="20"/>
      <c r="R47" s="20"/>
      <c r="S47" s="20"/>
      <c r="T47" s="20"/>
      <c r="U47" s="20"/>
      <c r="V47" s="20"/>
      <c r="W47" s="20">
        <v>-746873792</v>
      </c>
      <c r="X47" s="20">
        <v>-121557891</v>
      </c>
      <c r="Y47" s="20">
        <v>-625315901</v>
      </c>
      <c r="Z47" s="47">
        <v>514.41818861434513</v>
      </c>
      <c r="AA47" s="22">
        <v>-251172524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-436776068</v>
      </c>
      <c r="D50" s="50">
        <f t="shared" ref="D50:Y50" si="7">SUM(D47:D49)</f>
        <v>0</v>
      </c>
      <c r="E50" s="51">
        <f t="shared" si="7"/>
        <v>-297592100</v>
      </c>
      <c r="F50" s="52">
        <f t="shared" si="7"/>
        <v>-251172524</v>
      </c>
      <c r="G50" s="52">
        <f t="shared" si="7"/>
        <v>-625488001</v>
      </c>
      <c r="H50" s="52">
        <f t="shared" si="7"/>
        <v>422807140</v>
      </c>
      <c r="I50" s="52">
        <f t="shared" si="7"/>
        <v>-684288070</v>
      </c>
      <c r="J50" s="52">
        <f t="shared" si="7"/>
        <v>-886968931</v>
      </c>
      <c r="K50" s="52">
        <f t="shared" si="7"/>
        <v>13390134</v>
      </c>
      <c r="L50" s="52">
        <f t="shared" si="7"/>
        <v>171616106</v>
      </c>
      <c r="M50" s="52">
        <f t="shared" si="7"/>
        <v>-44911101</v>
      </c>
      <c r="N50" s="52">
        <f t="shared" si="7"/>
        <v>140095139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-746873792</v>
      </c>
      <c r="X50" s="52">
        <f t="shared" si="7"/>
        <v>-121557891</v>
      </c>
      <c r="Y50" s="52">
        <f t="shared" si="7"/>
        <v>-625315901</v>
      </c>
      <c r="Z50" s="53">
        <f>+IF(X50&lt;&gt;0,+(Y50/X50)*100,0)</f>
        <v>514.41818861434513</v>
      </c>
      <c r="AA50" s="54">
        <f>SUM(AA47:AA49)</f>
        <v>-251172524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H16" sqref="AH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-10516979</v>
      </c>
      <c r="F6" s="20">
        <v>-10516979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-5258496</v>
      </c>
      <c r="Y6" s="20">
        <v>5258496</v>
      </c>
      <c r="Z6" s="21">
        <v>-100</v>
      </c>
      <c r="AA6" s="22">
        <v>-10516979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-10516979</v>
      </c>
      <c r="F13" s="31">
        <f t="shared" si="0"/>
        <v>-10516979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-5258496</v>
      </c>
      <c r="Y13" s="31">
        <f t="shared" si="0"/>
        <v>5258496</v>
      </c>
      <c r="Z13" s="32">
        <f>+IF(X13&lt;&gt;0,+(Y13/X13)*100,0)</f>
        <v>-100</v>
      </c>
      <c r="AA13" s="33">
        <f>SUM(AA6:AA12)</f>
        <v>-10516979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-10516979</v>
      </c>
      <c r="F26" s="31">
        <f t="shared" si="2"/>
        <v>-10516979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-5258496</v>
      </c>
      <c r="Y26" s="31">
        <f t="shared" si="2"/>
        <v>5258496</v>
      </c>
      <c r="Z26" s="32">
        <f>+IF(X26&lt;&gt;0,+(Y26/X26)*100,0)</f>
        <v>-100</v>
      </c>
      <c r="AA26" s="33">
        <f>+AA13+AA25</f>
        <v>-10516979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976524</v>
      </c>
      <c r="D32" s="18"/>
      <c r="E32" s="19"/>
      <c r="F32" s="20"/>
      <c r="G32" s="20">
        <v>61377</v>
      </c>
      <c r="H32" s="20">
        <v>2510424</v>
      </c>
      <c r="I32" s="20">
        <v>4165851</v>
      </c>
      <c r="J32" s="20">
        <v>6737652</v>
      </c>
      <c r="K32" s="20">
        <v>154633</v>
      </c>
      <c r="L32" s="20">
        <v>52026</v>
      </c>
      <c r="M32" s="20">
        <v>1329382</v>
      </c>
      <c r="N32" s="20">
        <v>1536041</v>
      </c>
      <c r="O32" s="20"/>
      <c r="P32" s="20"/>
      <c r="Q32" s="20"/>
      <c r="R32" s="20"/>
      <c r="S32" s="20"/>
      <c r="T32" s="20"/>
      <c r="U32" s="20"/>
      <c r="V32" s="20"/>
      <c r="W32" s="20">
        <v>8273693</v>
      </c>
      <c r="X32" s="20"/>
      <c r="Y32" s="20">
        <v>8273693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976524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61377</v>
      </c>
      <c r="H37" s="31">
        <f t="shared" si="3"/>
        <v>2510424</v>
      </c>
      <c r="I37" s="31">
        <f t="shared" si="3"/>
        <v>4165851</v>
      </c>
      <c r="J37" s="31">
        <f t="shared" si="3"/>
        <v>6737652</v>
      </c>
      <c r="K37" s="31">
        <f t="shared" si="3"/>
        <v>154633</v>
      </c>
      <c r="L37" s="31">
        <f t="shared" si="3"/>
        <v>52026</v>
      </c>
      <c r="M37" s="31">
        <f t="shared" si="3"/>
        <v>1329382</v>
      </c>
      <c r="N37" s="31">
        <f t="shared" si="3"/>
        <v>1536041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8273693</v>
      </c>
      <c r="X37" s="31">
        <f t="shared" si="3"/>
        <v>0</v>
      </c>
      <c r="Y37" s="31">
        <f t="shared" si="3"/>
        <v>8273693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976524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61377</v>
      </c>
      <c r="H44" s="31">
        <f t="shared" si="5"/>
        <v>2510424</v>
      </c>
      <c r="I44" s="31">
        <f t="shared" si="5"/>
        <v>4165851</v>
      </c>
      <c r="J44" s="31">
        <f t="shared" si="5"/>
        <v>6737652</v>
      </c>
      <c r="K44" s="31">
        <f t="shared" si="5"/>
        <v>154633</v>
      </c>
      <c r="L44" s="31">
        <f t="shared" si="5"/>
        <v>52026</v>
      </c>
      <c r="M44" s="31">
        <f t="shared" si="5"/>
        <v>1329382</v>
      </c>
      <c r="N44" s="31">
        <f t="shared" si="5"/>
        <v>1536041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8273693</v>
      </c>
      <c r="X44" s="31">
        <f t="shared" si="5"/>
        <v>0</v>
      </c>
      <c r="Y44" s="31">
        <f t="shared" si="5"/>
        <v>8273693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-976524</v>
      </c>
      <c r="D45" s="42">
        <f t="shared" si="6"/>
        <v>0</v>
      </c>
      <c r="E45" s="43">
        <f t="shared" si="6"/>
        <v>-10516979</v>
      </c>
      <c r="F45" s="44">
        <f t="shared" si="6"/>
        <v>-10516979</v>
      </c>
      <c r="G45" s="44">
        <f t="shared" si="6"/>
        <v>-61377</v>
      </c>
      <c r="H45" s="44">
        <f t="shared" si="6"/>
        <v>-2510424</v>
      </c>
      <c r="I45" s="44">
        <f t="shared" si="6"/>
        <v>-4165851</v>
      </c>
      <c r="J45" s="44">
        <f t="shared" si="6"/>
        <v>-6737652</v>
      </c>
      <c r="K45" s="44">
        <f t="shared" si="6"/>
        <v>-154633</v>
      </c>
      <c r="L45" s="44">
        <f t="shared" si="6"/>
        <v>-52026</v>
      </c>
      <c r="M45" s="44">
        <f t="shared" si="6"/>
        <v>-1329382</v>
      </c>
      <c r="N45" s="44">
        <f t="shared" si="6"/>
        <v>-1536041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-8273693</v>
      </c>
      <c r="X45" s="44">
        <f t="shared" si="6"/>
        <v>-5258496</v>
      </c>
      <c r="Y45" s="44">
        <f t="shared" si="6"/>
        <v>-3015197</v>
      </c>
      <c r="Z45" s="45">
        <f>+IF(X45&lt;&gt;0,+(Y45/X45)*100,0)</f>
        <v>57.339532063920942</v>
      </c>
      <c r="AA45" s="46">
        <f>+AA26-AA44</f>
        <v>-10516979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183385842</v>
      </c>
      <c r="D6" s="18"/>
      <c r="E6" s="19">
        <v>65850407</v>
      </c>
      <c r="F6" s="20">
        <v>65850407</v>
      </c>
      <c r="G6" s="20">
        <v>235719054</v>
      </c>
      <c r="H6" s="20">
        <v>-19376614</v>
      </c>
      <c r="I6" s="20">
        <v>-8262609</v>
      </c>
      <c r="J6" s="20">
        <v>208079831</v>
      </c>
      <c r="K6" s="20">
        <v>-10591879</v>
      </c>
      <c r="L6" s="20">
        <v>15797466</v>
      </c>
      <c r="M6" s="20">
        <v>16640583</v>
      </c>
      <c r="N6" s="20">
        <v>21846170</v>
      </c>
      <c r="O6" s="20"/>
      <c r="P6" s="20"/>
      <c r="Q6" s="20"/>
      <c r="R6" s="20"/>
      <c r="S6" s="20"/>
      <c r="T6" s="20"/>
      <c r="U6" s="20"/>
      <c r="V6" s="20"/>
      <c r="W6" s="20">
        <v>229926001</v>
      </c>
      <c r="X6" s="20">
        <v>32925204</v>
      </c>
      <c r="Y6" s="20">
        <v>197000797</v>
      </c>
      <c r="Z6" s="21">
        <v>598.3282502972495</v>
      </c>
      <c r="AA6" s="22">
        <v>65850407</v>
      </c>
    </row>
    <row r="7" spans="1:27" ht="13.5" x14ac:dyDescent="0.25">
      <c r="A7" s="23" t="s">
        <v>35</v>
      </c>
      <c r="B7" s="17" t="s">
        <v>32</v>
      </c>
      <c r="C7" s="18">
        <v>13259321</v>
      </c>
      <c r="D7" s="18"/>
      <c r="E7" s="19">
        <v>-1607290</v>
      </c>
      <c r="F7" s="20">
        <v>-1607290</v>
      </c>
      <c r="G7" s="20">
        <v>-422954</v>
      </c>
      <c r="H7" s="20">
        <v>17238423</v>
      </c>
      <c r="I7" s="20">
        <v>-1660916</v>
      </c>
      <c r="J7" s="20">
        <v>15154553</v>
      </c>
      <c r="K7" s="20">
        <v>1047607</v>
      </c>
      <c r="L7" s="20">
        <v>326377</v>
      </c>
      <c r="M7" s="20">
        <v>-189007</v>
      </c>
      <c r="N7" s="20">
        <v>1184977</v>
      </c>
      <c r="O7" s="20"/>
      <c r="P7" s="20"/>
      <c r="Q7" s="20"/>
      <c r="R7" s="20"/>
      <c r="S7" s="20"/>
      <c r="T7" s="20"/>
      <c r="U7" s="20"/>
      <c r="V7" s="20"/>
      <c r="W7" s="20">
        <v>16339530</v>
      </c>
      <c r="X7" s="20">
        <v>-803658</v>
      </c>
      <c r="Y7" s="20">
        <v>17143188</v>
      </c>
      <c r="Z7" s="21">
        <v>-2133.1446958780971</v>
      </c>
      <c r="AA7" s="22">
        <v>-1607290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-8889571</v>
      </c>
      <c r="D10" s="18"/>
      <c r="E10" s="19">
        <v>4</v>
      </c>
      <c r="F10" s="20">
        <v>4</v>
      </c>
      <c r="G10" s="20">
        <v>-8703570</v>
      </c>
      <c r="H10" s="20">
        <v>341338</v>
      </c>
      <c r="I10" s="20">
        <v>297597</v>
      </c>
      <c r="J10" s="20">
        <v>-8064635</v>
      </c>
      <c r="K10" s="20">
        <v>-165799</v>
      </c>
      <c r="L10" s="20">
        <v>-245550</v>
      </c>
      <c r="M10" s="20">
        <v>54130</v>
      </c>
      <c r="N10" s="20">
        <v>-357219</v>
      </c>
      <c r="O10" s="20"/>
      <c r="P10" s="20"/>
      <c r="Q10" s="20"/>
      <c r="R10" s="20"/>
      <c r="S10" s="20"/>
      <c r="T10" s="20"/>
      <c r="U10" s="20"/>
      <c r="V10" s="20"/>
      <c r="W10" s="20">
        <v>-8421854</v>
      </c>
      <c r="X10" s="20"/>
      <c r="Y10" s="20">
        <v>-8421854</v>
      </c>
      <c r="Z10" s="21"/>
      <c r="AA10" s="22">
        <v>4</v>
      </c>
    </row>
    <row r="11" spans="1:27" ht="13.5" x14ac:dyDescent="0.25">
      <c r="A11" s="23" t="s">
        <v>39</v>
      </c>
      <c r="B11" s="17" t="s">
        <v>32</v>
      </c>
      <c r="C11" s="18">
        <v>166181259</v>
      </c>
      <c r="D11" s="18"/>
      <c r="E11" s="19">
        <v>35500</v>
      </c>
      <c r="F11" s="20">
        <v>35500</v>
      </c>
      <c r="G11" s="24">
        <v>166622738</v>
      </c>
      <c r="H11" s="24">
        <v>4593568</v>
      </c>
      <c r="I11" s="24">
        <v>3869903</v>
      </c>
      <c r="J11" s="20">
        <v>175086209</v>
      </c>
      <c r="K11" s="24">
        <v>2957047</v>
      </c>
      <c r="L11" s="24">
        <v>2490484</v>
      </c>
      <c r="M11" s="20">
        <v>2788524</v>
      </c>
      <c r="N11" s="24">
        <v>8236055</v>
      </c>
      <c r="O11" s="24"/>
      <c r="P11" s="24"/>
      <c r="Q11" s="20"/>
      <c r="R11" s="24"/>
      <c r="S11" s="24"/>
      <c r="T11" s="20"/>
      <c r="U11" s="24"/>
      <c r="V11" s="24"/>
      <c r="W11" s="24">
        <v>183322264</v>
      </c>
      <c r="X11" s="20">
        <v>35500</v>
      </c>
      <c r="Y11" s="24">
        <v>183286764</v>
      </c>
      <c r="Z11" s="25">
        <v>516300.74366197188</v>
      </c>
      <c r="AA11" s="26">
        <v>35500</v>
      </c>
    </row>
    <row r="12" spans="1:27" ht="13.5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-1428947</v>
      </c>
      <c r="H12" s="20"/>
      <c r="I12" s="20"/>
      <c r="J12" s="20">
        <v>-1428947</v>
      </c>
      <c r="K12" s="20"/>
      <c r="L12" s="20">
        <v>896450</v>
      </c>
      <c r="M12" s="20"/>
      <c r="N12" s="20">
        <v>896450</v>
      </c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353404354</v>
      </c>
      <c r="D13" s="29">
        <f>SUM(D6:D12)</f>
        <v>0</v>
      </c>
      <c r="E13" s="30">
        <f t="shared" si="0"/>
        <v>64278621</v>
      </c>
      <c r="F13" s="31">
        <f t="shared" si="0"/>
        <v>64278621</v>
      </c>
      <c r="G13" s="31">
        <f t="shared" si="0"/>
        <v>391786321</v>
      </c>
      <c r="H13" s="31">
        <f t="shared" si="0"/>
        <v>2796715</v>
      </c>
      <c r="I13" s="31">
        <f t="shared" si="0"/>
        <v>-5756025</v>
      </c>
      <c r="J13" s="31">
        <f t="shared" si="0"/>
        <v>388827011</v>
      </c>
      <c r="K13" s="31">
        <f t="shared" si="0"/>
        <v>-6753024</v>
      </c>
      <c r="L13" s="31">
        <f t="shared" si="0"/>
        <v>19265227</v>
      </c>
      <c r="M13" s="31">
        <f t="shared" si="0"/>
        <v>19294230</v>
      </c>
      <c r="N13" s="31">
        <f t="shared" si="0"/>
        <v>31806433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420633444</v>
      </c>
      <c r="X13" s="31">
        <f t="shared" si="0"/>
        <v>32157046</v>
      </c>
      <c r="Y13" s="31">
        <f t="shared" si="0"/>
        <v>388476398</v>
      </c>
      <c r="Z13" s="32">
        <f>+IF(X13&lt;&gt;0,+(Y13/X13)*100,0)</f>
        <v>1208.0599629704793</v>
      </c>
      <c r="AA13" s="33">
        <f>SUM(AA6:AA12)</f>
        <v>64278621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-204339042</v>
      </c>
      <c r="D17" s="18"/>
      <c r="E17" s="19">
        <v>1620986949</v>
      </c>
      <c r="F17" s="20">
        <v>1620986949</v>
      </c>
      <c r="G17" s="24">
        <v>-206304150</v>
      </c>
      <c r="H17" s="24">
        <v>9406384</v>
      </c>
      <c r="I17" s="24">
        <v>4693833</v>
      </c>
      <c r="J17" s="20">
        <v>-192203933</v>
      </c>
      <c r="K17" s="24">
        <v>6358157</v>
      </c>
      <c r="L17" s="24">
        <v>4433000</v>
      </c>
      <c r="M17" s="20">
        <v>5062454</v>
      </c>
      <c r="N17" s="24">
        <v>15853611</v>
      </c>
      <c r="O17" s="24"/>
      <c r="P17" s="24"/>
      <c r="Q17" s="20"/>
      <c r="R17" s="24"/>
      <c r="S17" s="24"/>
      <c r="T17" s="20"/>
      <c r="U17" s="24"/>
      <c r="V17" s="24"/>
      <c r="W17" s="24">
        <v>-176350322</v>
      </c>
      <c r="X17" s="20">
        <v>1593645469</v>
      </c>
      <c r="Y17" s="24">
        <v>-1769995791</v>
      </c>
      <c r="Z17" s="25">
        <v>-111.06584403058343</v>
      </c>
      <c r="AA17" s="26">
        <v>1620986949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-204339042</v>
      </c>
      <c r="D25" s="29">
        <f t="shared" ref="D25:Y25" si="1">SUM(D15:D24)</f>
        <v>0</v>
      </c>
      <c r="E25" s="35">
        <f t="shared" si="1"/>
        <v>1620986949</v>
      </c>
      <c r="F25" s="36">
        <f t="shared" si="1"/>
        <v>1620986949</v>
      </c>
      <c r="G25" s="36">
        <f t="shared" si="1"/>
        <v>-206304150</v>
      </c>
      <c r="H25" s="36">
        <f t="shared" si="1"/>
        <v>9406384</v>
      </c>
      <c r="I25" s="36">
        <f t="shared" si="1"/>
        <v>4693833</v>
      </c>
      <c r="J25" s="36">
        <f t="shared" si="1"/>
        <v>-192203933</v>
      </c>
      <c r="K25" s="36">
        <f t="shared" si="1"/>
        <v>6358157</v>
      </c>
      <c r="L25" s="36">
        <f t="shared" si="1"/>
        <v>4433000</v>
      </c>
      <c r="M25" s="36">
        <f t="shared" si="1"/>
        <v>5062454</v>
      </c>
      <c r="N25" s="36">
        <f t="shared" si="1"/>
        <v>15853611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-176350322</v>
      </c>
      <c r="X25" s="36">
        <f t="shared" si="1"/>
        <v>1593645469</v>
      </c>
      <c r="Y25" s="36">
        <f t="shared" si="1"/>
        <v>-1769995791</v>
      </c>
      <c r="Z25" s="37">
        <f>+IF(X25&lt;&gt;0,+(Y25/X25)*100,0)</f>
        <v>-111.06584403058343</v>
      </c>
      <c r="AA25" s="38">
        <f>SUM(AA15:AA24)</f>
        <v>1620986949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149065312</v>
      </c>
      <c r="D26" s="29">
        <f>+D13+D25</f>
        <v>0</v>
      </c>
      <c r="E26" s="30">
        <f t="shared" si="2"/>
        <v>1685265570</v>
      </c>
      <c r="F26" s="31">
        <f t="shared" si="2"/>
        <v>1685265570</v>
      </c>
      <c r="G26" s="31">
        <f t="shared" si="2"/>
        <v>185482171</v>
      </c>
      <c r="H26" s="31">
        <f t="shared" si="2"/>
        <v>12203099</v>
      </c>
      <c r="I26" s="31">
        <f t="shared" si="2"/>
        <v>-1062192</v>
      </c>
      <c r="J26" s="31">
        <f t="shared" si="2"/>
        <v>196623078</v>
      </c>
      <c r="K26" s="31">
        <f t="shared" si="2"/>
        <v>-394867</v>
      </c>
      <c r="L26" s="31">
        <f t="shared" si="2"/>
        <v>23698227</v>
      </c>
      <c r="M26" s="31">
        <f t="shared" si="2"/>
        <v>24356684</v>
      </c>
      <c r="N26" s="31">
        <f t="shared" si="2"/>
        <v>47660044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244283122</v>
      </c>
      <c r="X26" s="31">
        <f t="shared" si="2"/>
        <v>1625802515</v>
      </c>
      <c r="Y26" s="31">
        <f t="shared" si="2"/>
        <v>-1381519393</v>
      </c>
      <c r="Z26" s="32">
        <f>+IF(X26&lt;&gt;0,+(Y26/X26)*100,0)</f>
        <v>-84.974612860652385</v>
      </c>
      <c r="AA26" s="33">
        <f>+AA13+AA25</f>
        <v>1685265570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-131101</v>
      </c>
      <c r="D31" s="18"/>
      <c r="E31" s="19"/>
      <c r="F31" s="20"/>
      <c r="G31" s="20">
        <v>-131101</v>
      </c>
      <c r="H31" s="20">
        <v>-4430</v>
      </c>
      <c r="I31" s="20"/>
      <c r="J31" s="20">
        <v>-135531</v>
      </c>
      <c r="K31" s="20">
        <v>-740</v>
      </c>
      <c r="L31" s="20"/>
      <c r="M31" s="20">
        <v>-9461</v>
      </c>
      <c r="N31" s="20">
        <v>-10201</v>
      </c>
      <c r="O31" s="20"/>
      <c r="P31" s="20"/>
      <c r="Q31" s="20"/>
      <c r="R31" s="20"/>
      <c r="S31" s="20"/>
      <c r="T31" s="20"/>
      <c r="U31" s="20"/>
      <c r="V31" s="20"/>
      <c r="W31" s="20">
        <v>-145732</v>
      </c>
      <c r="X31" s="20"/>
      <c r="Y31" s="20">
        <v>-145732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-21950149</v>
      </c>
      <c r="D32" s="18"/>
      <c r="E32" s="19">
        <v>-33035344</v>
      </c>
      <c r="F32" s="20">
        <v>-33035344</v>
      </c>
      <c r="G32" s="20">
        <v>-24901554</v>
      </c>
      <c r="H32" s="20">
        <v>1030668</v>
      </c>
      <c r="I32" s="20">
        <v>5346243</v>
      </c>
      <c r="J32" s="20">
        <v>-18524643</v>
      </c>
      <c r="K32" s="20">
        <v>-3810266</v>
      </c>
      <c r="L32" s="20">
        <v>758923</v>
      </c>
      <c r="M32" s="20">
        <v>1046717</v>
      </c>
      <c r="N32" s="20">
        <v>-2004626</v>
      </c>
      <c r="O32" s="20"/>
      <c r="P32" s="20"/>
      <c r="Q32" s="20"/>
      <c r="R32" s="20"/>
      <c r="S32" s="20"/>
      <c r="T32" s="20"/>
      <c r="U32" s="20"/>
      <c r="V32" s="20"/>
      <c r="W32" s="20">
        <v>-20529269</v>
      </c>
      <c r="X32" s="20">
        <v>-16490118</v>
      </c>
      <c r="Y32" s="20">
        <v>-4039151</v>
      </c>
      <c r="Z32" s="21">
        <v>24.49437293292868</v>
      </c>
      <c r="AA32" s="22">
        <v>-33035344</v>
      </c>
    </row>
    <row r="33" spans="1:27" ht="13.5" x14ac:dyDescent="0.25">
      <c r="A33" s="23" t="s">
        <v>60</v>
      </c>
      <c r="B33" s="17" t="s">
        <v>32</v>
      </c>
      <c r="C33" s="18">
        <v>136235085</v>
      </c>
      <c r="D33" s="18"/>
      <c r="E33" s="19"/>
      <c r="F33" s="20"/>
      <c r="G33" s="20">
        <v>149235085</v>
      </c>
      <c r="H33" s="20">
        <v>-8034839</v>
      </c>
      <c r="I33" s="20">
        <v>-4989838</v>
      </c>
      <c r="J33" s="20">
        <v>136210408</v>
      </c>
      <c r="K33" s="20">
        <v>-6216508</v>
      </c>
      <c r="L33" s="20">
        <v>14833094</v>
      </c>
      <c r="M33" s="20">
        <v>-3650128</v>
      </c>
      <c r="N33" s="20">
        <v>4966458</v>
      </c>
      <c r="O33" s="20"/>
      <c r="P33" s="20"/>
      <c r="Q33" s="20"/>
      <c r="R33" s="20"/>
      <c r="S33" s="20"/>
      <c r="T33" s="20"/>
      <c r="U33" s="20"/>
      <c r="V33" s="20"/>
      <c r="W33" s="20">
        <v>141176866</v>
      </c>
      <c r="X33" s="20">
        <v>-12</v>
      </c>
      <c r="Y33" s="20">
        <v>141176878</v>
      </c>
      <c r="Z33" s="21">
        <v>-1176473983.3333335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97861945</v>
      </c>
      <c r="D35" s="18"/>
      <c r="E35" s="19">
        <v>25590304</v>
      </c>
      <c r="F35" s="20">
        <v>25590304</v>
      </c>
      <c r="G35" s="20">
        <v>100096627</v>
      </c>
      <c r="H35" s="20">
        <v>2568437</v>
      </c>
      <c r="I35" s="20">
        <v>2113166</v>
      </c>
      <c r="J35" s="20">
        <v>104778230</v>
      </c>
      <c r="K35" s="20">
        <v>2280569</v>
      </c>
      <c r="L35" s="20">
        <v>2087950</v>
      </c>
      <c r="M35" s="20">
        <v>1956050</v>
      </c>
      <c r="N35" s="20">
        <v>6324569</v>
      </c>
      <c r="O35" s="20"/>
      <c r="P35" s="20"/>
      <c r="Q35" s="20"/>
      <c r="R35" s="20"/>
      <c r="S35" s="20"/>
      <c r="T35" s="20"/>
      <c r="U35" s="20"/>
      <c r="V35" s="20"/>
      <c r="W35" s="20">
        <v>111102799</v>
      </c>
      <c r="X35" s="20">
        <v>12795150</v>
      </c>
      <c r="Y35" s="20">
        <v>98307649</v>
      </c>
      <c r="Z35" s="21">
        <v>768.3196289218962</v>
      </c>
      <c r="AA35" s="22">
        <v>25590304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212015780</v>
      </c>
      <c r="D37" s="29">
        <f t="shared" ref="D37:Y37" si="3">SUM(D29:D36)</f>
        <v>0</v>
      </c>
      <c r="E37" s="30">
        <f t="shared" si="3"/>
        <v>-7445040</v>
      </c>
      <c r="F37" s="31">
        <f t="shared" si="3"/>
        <v>-7445040</v>
      </c>
      <c r="G37" s="31">
        <f t="shared" si="3"/>
        <v>224299057</v>
      </c>
      <c r="H37" s="31">
        <f t="shared" si="3"/>
        <v>-4440164</v>
      </c>
      <c r="I37" s="31">
        <f t="shared" si="3"/>
        <v>2469571</v>
      </c>
      <c r="J37" s="31">
        <f t="shared" si="3"/>
        <v>222328464</v>
      </c>
      <c r="K37" s="31">
        <f t="shared" si="3"/>
        <v>-7746945</v>
      </c>
      <c r="L37" s="31">
        <f t="shared" si="3"/>
        <v>17679967</v>
      </c>
      <c r="M37" s="31">
        <f t="shared" si="3"/>
        <v>-656822</v>
      </c>
      <c r="N37" s="31">
        <f t="shared" si="3"/>
        <v>9276200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231604664</v>
      </c>
      <c r="X37" s="31">
        <f t="shared" si="3"/>
        <v>-3694980</v>
      </c>
      <c r="Y37" s="31">
        <f t="shared" si="3"/>
        <v>235299644</v>
      </c>
      <c r="Z37" s="32">
        <f>+IF(X37&lt;&gt;0,+(Y37/X37)*100,0)</f>
        <v>-6368.0897866835539</v>
      </c>
      <c r="AA37" s="33">
        <f>SUM(AA29:AA36)</f>
        <v>-7445040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>
        <v>849</v>
      </c>
      <c r="L39" s="20">
        <v>799</v>
      </c>
      <c r="M39" s="20">
        <v>66922</v>
      </c>
      <c r="N39" s="20">
        <v>68570</v>
      </c>
      <c r="O39" s="20"/>
      <c r="P39" s="20"/>
      <c r="Q39" s="20"/>
      <c r="R39" s="20"/>
      <c r="S39" s="20"/>
      <c r="T39" s="20"/>
      <c r="U39" s="20"/>
      <c r="V39" s="20"/>
      <c r="W39" s="20">
        <v>789627</v>
      </c>
      <c r="X39" s="20"/>
      <c r="Y39" s="20">
        <v>789627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718387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849</v>
      </c>
      <c r="L43" s="36">
        <f t="shared" si="4"/>
        <v>799</v>
      </c>
      <c r="M43" s="36">
        <f t="shared" si="4"/>
        <v>66922</v>
      </c>
      <c r="N43" s="36">
        <f t="shared" si="4"/>
        <v>68570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789627</v>
      </c>
      <c r="X43" s="36">
        <f t="shared" si="4"/>
        <v>0</v>
      </c>
      <c r="Y43" s="36">
        <f t="shared" si="4"/>
        <v>789627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212734167</v>
      </c>
      <c r="D44" s="29">
        <f>+D37+D43</f>
        <v>0</v>
      </c>
      <c r="E44" s="30">
        <f t="shared" si="5"/>
        <v>-7445040</v>
      </c>
      <c r="F44" s="31">
        <f t="shared" si="5"/>
        <v>-7445040</v>
      </c>
      <c r="G44" s="31">
        <f t="shared" si="5"/>
        <v>225018368</v>
      </c>
      <c r="H44" s="31">
        <f t="shared" si="5"/>
        <v>-4439265</v>
      </c>
      <c r="I44" s="31">
        <f t="shared" si="5"/>
        <v>2470418</v>
      </c>
      <c r="J44" s="31">
        <f t="shared" si="5"/>
        <v>223049521</v>
      </c>
      <c r="K44" s="31">
        <f t="shared" si="5"/>
        <v>-7746096</v>
      </c>
      <c r="L44" s="31">
        <f t="shared" si="5"/>
        <v>17680766</v>
      </c>
      <c r="M44" s="31">
        <f t="shared" si="5"/>
        <v>-589900</v>
      </c>
      <c r="N44" s="31">
        <f t="shared" si="5"/>
        <v>9344770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232394291</v>
      </c>
      <c r="X44" s="31">
        <f t="shared" si="5"/>
        <v>-3694980</v>
      </c>
      <c r="Y44" s="31">
        <f t="shared" si="5"/>
        <v>236089271</v>
      </c>
      <c r="Z44" s="32">
        <f>+IF(X44&lt;&gt;0,+(Y44/X44)*100,0)</f>
        <v>-6389.4600512046072</v>
      </c>
      <c r="AA44" s="33">
        <f>+AA37+AA43</f>
        <v>-7445040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-63668855</v>
      </c>
      <c r="D45" s="42">
        <f t="shared" si="6"/>
        <v>0</v>
      </c>
      <c r="E45" s="43">
        <f t="shared" si="6"/>
        <v>1692710610</v>
      </c>
      <c r="F45" s="44">
        <f t="shared" si="6"/>
        <v>1692710610</v>
      </c>
      <c r="G45" s="44">
        <f t="shared" si="6"/>
        <v>-39536197</v>
      </c>
      <c r="H45" s="44">
        <f t="shared" si="6"/>
        <v>16642364</v>
      </c>
      <c r="I45" s="44">
        <f t="shared" si="6"/>
        <v>-3532610</v>
      </c>
      <c r="J45" s="44">
        <f t="shared" si="6"/>
        <v>-26426443</v>
      </c>
      <c r="K45" s="44">
        <f t="shared" si="6"/>
        <v>7351229</v>
      </c>
      <c r="L45" s="44">
        <f t="shared" si="6"/>
        <v>6017461</v>
      </c>
      <c r="M45" s="44">
        <f t="shared" si="6"/>
        <v>24946584</v>
      </c>
      <c r="N45" s="44">
        <f t="shared" si="6"/>
        <v>38315274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11888831</v>
      </c>
      <c r="X45" s="44">
        <f t="shared" si="6"/>
        <v>1629497495</v>
      </c>
      <c r="Y45" s="44">
        <f t="shared" si="6"/>
        <v>-1617608664</v>
      </c>
      <c r="Z45" s="45">
        <f>+IF(X45&lt;&gt;0,+(Y45/X45)*100,0)</f>
        <v>-99.270398939766409</v>
      </c>
      <c r="AA45" s="46">
        <f>+AA26-AA44</f>
        <v>1692710610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126426121</v>
      </c>
      <c r="F47" s="20">
        <v>126426121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63213000</v>
      </c>
      <c r="Y47" s="20">
        <v>-63213000</v>
      </c>
      <c r="Z47" s="47">
        <v>-100</v>
      </c>
      <c r="AA47" s="22">
        <v>126426121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126426121</v>
      </c>
      <c r="F50" s="52">
        <f t="shared" si="7"/>
        <v>126426121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63213000</v>
      </c>
      <c r="Y50" s="52">
        <f t="shared" si="7"/>
        <v>-63213000</v>
      </c>
      <c r="Z50" s="53">
        <f>+IF(X50&lt;&gt;0,+(Y50/X50)*100,0)</f>
        <v>-100</v>
      </c>
      <c r="AA50" s="54">
        <f>SUM(AA47:AA49)</f>
        <v>126426121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8192727</v>
      </c>
      <c r="D6" s="18"/>
      <c r="E6" s="19">
        <v>-4730614</v>
      </c>
      <c r="F6" s="20">
        <v>-4730614</v>
      </c>
      <c r="G6" s="20">
        <v>4956319</v>
      </c>
      <c r="H6" s="20">
        <v>6465078</v>
      </c>
      <c r="I6" s="20">
        <v>-5520309</v>
      </c>
      <c r="J6" s="20">
        <v>5901088</v>
      </c>
      <c r="K6" s="20">
        <v>13104063</v>
      </c>
      <c r="L6" s="20">
        <v>7860095</v>
      </c>
      <c r="M6" s="20">
        <v>13940512</v>
      </c>
      <c r="N6" s="20">
        <v>34904670</v>
      </c>
      <c r="O6" s="20"/>
      <c r="P6" s="20"/>
      <c r="Q6" s="20"/>
      <c r="R6" s="20"/>
      <c r="S6" s="20"/>
      <c r="T6" s="20"/>
      <c r="U6" s="20"/>
      <c r="V6" s="20"/>
      <c r="W6" s="20">
        <v>40805758</v>
      </c>
      <c r="X6" s="20">
        <v>-2365296</v>
      </c>
      <c r="Y6" s="20">
        <v>43171054</v>
      </c>
      <c r="Z6" s="21">
        <v>-1825.1861077852413</v>
      </c>
      <c r="AA6" s="22">
        <v>-4730614</v>
      </c>
    </row>
    <row r="7" spans="1:27" ht="13.5" x14ac:dyDescent="0.25">
      <c r="A7" s="23" t="s">
        <v>35</v>
      </c>
      <c r="B7" s="17" t="s">
        <v>32</v>
      </c>
      <c r="C7" s="18">
        <v>36746088</v>
      </c>
      <c r="D7" s="18"/>
      <c r="E7" s="19">
        <v>15356691</v>
      </c>
      <c r="F7" s="20">
        <v>15356691</v>
      </c>
      <c r="G7" s="20">
        <v>3440382</v>
      </c>
      <c r="H7" s="20">
        <v>-75081</v>
      </c>
      <c r="I7" s="20">
        <v>8027401</v>
      </c>
      <c r="J7" s="20">
        <v>11392702</v>
      </c>
      <c r="K7" s="20">
        <v>-195030</v>
      </c>
      <c r="L7" s="20">
        <v>1386328</v>
      </c>
      <c r="M7" s="20">
        <v>7406230</v>
      </c>
      <c r="N7" s="20">
        <v>8597528</v>
      </c>
      <c r="O7" s="20"/>
      <c r="P7" s="20"/>
      <c r="Q7" s="20"/>
      <c r="R7" s="20"/>
      <c r="S7" s="20"/>
      <c r="T7" s="20"/>
      <c r="U7" s="20"/>
      <c r="V7" s="20"/>
      <c r="W7" s="20">
        <v>19990230</v>
      </c>
      <c r="X7" s="20">
        <v>7678356</v>
      </c>
      <c r="Y7" s="20">
        <v>12311874</v>
      </c>
      <c r="Z7" s="21">
        <v>160.34518326579283</v>
      </c>
      <c r="AA7" s="22">
        <v>15356691</v>
      </c>
    </row>
    <row r="8" spans="1:27" ht="13.5" x14ac:dyDescent="0.25">
      <c r="A8" s="23" t="s">
        <v>36</v>
      </c>
      <c r="B8" s="17" t="s">
        <v>32</v>
      </c>
      <c r="C8" s="18">
        <v>850611</v>
      </c>
      <c r="D8" s="18"/>
      <c r="E8" s="19">
        <v>-1346485</v>
      </c>
      <c r="F8" s="20">
        <v>-1346485</v>
      </c>
      <c r="G8" s="20">
        <v>81597636</v>
      </c>
      <c r="H8" s="20">
        <v>-79871857</v>
      </c>
      <c r="I8" s="20">
        <v>837558</v>
      </c>
      <c r="J8" s="20">
        <v>2563337</v>
      </c>
      <c r="K8" s="20">
        <v>1026155</v>
      </c>
      <c r="L8" s="20">
        <v>1149989</v>
      </c>
      <c r="M8" s="20">
        <v>1139468</v>
      </c>
      <c r="N8" s="20">
        <v>3315612</v>
      </c>
      <c r="O8" s="20"/>
      <c r="P8" s="20"/>
      <c r="Q8" s="20"/>
      <c r="R8" s="20"/>
      <c r="S8" s="20"/>
      <c r="T8" s="20"/>
      <c r="U8" s="20"/>
      <c r="V8" s="20"/>
      <c r="W8" s="20">
        <v>5878949</v>
      </c>
      <c r="X8" s="20">
        <v>-673242</v>
      </c>
      <c r="Y8" s="20">
        <v>6552191</v>
      </c>
      <c r="Z8" s="21">
        <v>-973.22968561082041</v>
      </c>
      <c r="AA8" s="22">
        <v>-1346485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45789426</v>
      </c>
      <c r="D13" s="29">
        <f>SUM(D6:D12)</f>
        <v>0</v>
      </c>
      <c r="E13" s="30">
        <f t="shared" si="0"/>
        <v>9279592</v>
      </c>
      <c r="F13" s="31">
        <f t="shared" si="0"/>
        <v>9279592</v>
      </c>
      <c r="G13" s="31">
        <f t="shared" si="0"/>
        <v>89994337</v>
      </c>
      <c r="H13" s="31">
        <f t="shared" si="0"/>
        <v>-73481860</v>
      </c>
      <c r="I13" s="31">
        <f t="shared" si="0"/>
        <v>3344650</v>
      </c>
      <c r="J13" s="31">
        <f t="shared" si="0"/>
        <v>19857127</v>
      </c>
      <c r="K13" s="31">
        <f t="shared" si="0"/>
        <v>13935188</v>
      </c>
      <c r="L13" s="31">
        <f t="shared" si="0"/>
        <v>10396412</v>
      </c>
      <c r="M13" s="31">
        <f t="shared" si="0"/>
        <v>22486210</v>
      </c>
      <c r="N13" s="31">
        <f t="shared" si="0"/>
        <v>46817810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66674937</v>
      </c>
      <c r="X13" s="31">
        <f t="shared" si="0"/>
        <v>4639818</v>
      </c>
      <c r="Y13" s="31">
        <f t="shared" si="0"/>
        <v>62035119</v>
      </c>
      <c r="Z13" s="32">
        <f>+IF(X13&lt;&gt;0,+(Y13/X13)*100,0)</f>
        <v>1337.0162148601519</v>
      </c>
      <c r="AA13" s="33">
        <f>SUM(AA6:AA12)</f>
        <v>9279592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146934697</v>
      </c>
      <c r="D17" s="18"/>
      <c r="E17" s="19">
        <v>152452012</v>
      </c>
      <c r="F17" s="20">
        <v>152452012</v>
      </c>
      <c r="G17" s="24">
        <v>146869708</v>
      </c>
      <c r="H17" s="24">
        <v>6569358</v>
      </c>
      <c r="I17" s="24">
        <v>-1405197</v>
      </c>
      <c r="J17" s="20">
        <v>152033869</v>
      </c>
      <c r="K17" s="24">
        <v>197224</v>
      </c>
      <c r="L17" s="24">
        <v>-701451</v>
      </c>
      <c r="M17" s="20">
        <v>-622951</v>
      </c>
      <c r="N17" s="24">
        <v>-1127178</v>
      </c>
      <c r="O17" s="24"/>
      <c r="P17" s="24"/>
      <c r="Q17" s="20"/>
      <c r="R17" s="24"/>
      <c r="S17" s="24"/>
      <c r="T17" s="20"/>
      <c r="U17" s="24"/>
      <c r="V17" s="24"/>
      <c r="W17" s="24">
        <v>150906691</v>
      </c>
      <c r="X17" s="20">
        <v>151447239</v>
      </c>
      <c r="Y17" s="24">
        <v>-540548</v>
      </c>
      <c r="Z17" s="25">
        <v>-0.35692166035460043</v>
      </c>
      <c r="AA17" s="26">
        <v>152452012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146934697</v>
      </c>
      <c r="D25" s="29">
        <f t="shared" ref="D25:Y25" si="1">SUM(D15:D24)</f>
        <v>0</v>
      </c>
      <c r="E25" s="35">
        <f t="shared" si="1"/>
        <v>152452012</v>
      </c>
      <c r="F25" s="36">
        <f t="shared" si="1"/>
        <v>152452012</v>
      </c>
      <c r="G25" s="36">
        <f t="shared" si="1"/>
        <v>146869708</v>
      </c>
      <c r="H25" s="36">
        <f t="shared" si="1"/>
        <v>6569358</v>
      </c>
      <c r="I25" s="36">
        <f t="shared" si="1"/>
        <v>-1405197</v>
      </c>
      <c r="J25" s="36">
        <f t="shared" si="1"/>
        <v>152033869</v>
      </c>
      <c r="K25" s="36">
        <f t="shared" si="1"/>
        <v>197224</v>
      </c>
      <c r="L25" s="36">
        <f t="shared" si="1"/>
        <v>-701451</v>
      </c>
      <c r="M25" s="36">
        <f t="shared" si="1"/>
        <v>-622951</v>
      </c>
      <c r="N25" s="36">
        <f t="shared" si="1"/>
        <v>-1127178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150906691</v>
      </c>
      <c r="X25" s="36">
        <f t="shared" si="1"/>
        <v>151447239</v>
      </c>
      <c r="Y25" s="36">
        <f t="shared" si="1"/>
        <v>-540548</v>
      </c>
      <c r="Z25" s="37">
        <f>+IF(X25&lt;&gt;0,+(Y25/X25)*100,0)</f>
        <v>-0.35692166035460043</v>
      </c>
      <c r="AA25" s="38">
        <f>SUM(AA15:AA24)</f>
        <v>152452012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192724123</v>
      </c>
      <c r="D26" s="29">
        <f>+D13+D25</f>
        <v>0</v>
      </c>
      <c r="E26" s="30">
        <f t="shared" si="2"/>
        <v>161731604</v>
      </c>
      <c r="F26" s="31">
        <f t="shared" si="2"/>
        <v>161731604</v>
      </c>
      <c r="G26" s="31">
        <f t="shared" si="2"/>
        <v>236864045</v>
      </c>
      <c r="H26" s="31">
        <f t="shared" si="2"/>
        <v>-66912502</v>
      </c>
      <c r="I26" s="31">
        <f t="shared" si="2"/>
        <v>1939453</v>
      </c>
      <c r="J26" s="31">
        <f t="shared" si="2"/>
        <v>171890996</v>
      </c>
      <c r="K26" s="31">
        <f t="shared" si="2"/>
        <v>14132412</v>
      </c>
      <c r="L26" s="31">
        <f t="shared" si="2"/>
        <v>9694961</v>
      </c>
      <c r="M26" s="31">
        <f t="shared" si="2"/>
        <v>21863259</v>
      </c>
      <c r="N26" s="31">
        <f t="shared" si="2"/>
        <v>45690632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217581628</v>
      </c>
      <c r="X26" s="31">
        <f t="shared" si="2"/>
        <v>156087057</v>
      </c>
      <c r="Y26" s="31">
        <f t="shared" si="2"/>
        <v>61494571</v>
      </c>
      <c r="Z26" s="32">
        <f>+IF(X26&lt;&gt;0,+(Y26/X26)*100,0)</f>
        <v>39.39761065518713</v>
      </c>
      <c r="AA26" s="33">
        <f>+AA13+AA25</f>
        <v>161731604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-800000</v>
      </c>
      <c r="F32" s="20">
        <v>-800000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-399996</v>
      </c>
      <c r="Y32" s="20">
        <v>399996</v>
      </c>
      <c r="Z32" s="21">
        <v>-100</v>
      </c>
      <c r="AA32" s="22">
        <v>-800000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-800000</v>
      </c>
      <c r="F37" s="31">
        <f t="shared" si="3"/>
        <v>-800000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-399996</v>
      </c>
      <c r="Y37" s="31">
        <f t="shared" si="3"/>
        <v>399996</v>
      </c>
      <c r="Z37" s="32">
        <f>+IF(X37&lt;&gt;0,+(Y37/X37)*100,0)</f>
        <v>-100</v>
      </c>
      <c r="AA37" s="33">
        <f>SUM(AA29:AA36)</f>
        <v>-800000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-800000</v>
      </c>
      <c r="F44" s="31">
        <f t="shared" si="5"/>
        <v>-800000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-399996</v>
      </c>
      <c r="Y44" s="31">
        <f t="shared" si="5"/>
        <v>399996</v>
      </c>
      <c r="Z44" s="32">
        <f>+IF(X44&lt;&gt;0,+(Y44/X44)*100,0)</f>
        <v>-100</v>
      </c>
      <c r="AA44" s="33">
        <f>+AA37+AA43</f>
        <v>-800000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192724123</v>
      </c>
      <c r="D45" s="42">
        <f t="shared" si="6"/>
        <v>0</v>
      </c>
      <c r="E45" s="43">
        <f t="shared" si="6"/>
        <v>162531604</v>
      </c>
      <c r="F45" s="44">
        <f t="shared" si="6"/>
        <v>162531604</v>
      </c>
      <c r="G45" s="44">
        <f t="shared" si="6"/>
        <v>236864045</v>
      </c>
      <c r="H45" s="44">
        <f t="shared" si="6"/>
        <v>-66912502</v>
      </c>
      <c r="I45" s="44">
        <f t="shared" si="6"/>
        <v>1939453</v>
      </c>
      <c r="J45" s="44">
        <f t="shared" si="6"/>
        <v>171890996</v>
      </c>
      <c r="K45" s="44">
        <f t="shared" si="6"/>
        <v>14132412</v>
      </c>
      <c r="L45" s="44">
        <f t="shared" si="6"/>
        <v>9694961</v>
      </c>
      <c r="M45" s="44">
        <f t="shared" si="6"/>
        <v>21863259</v>
      </c>
      <c r="N45" s="44">
        <f t="shared" si="6"/>
        <v>45690632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217581628</v>
      </c>
      <c r="X45" s="44">
        <f t="shared" si="6"/>
        <v>156487053</v>
      </c>
      <c r="Y45" s="44">
        <f t="shared" si="6"/>
        <v>61094575</v>
      </c>
      <c r="Z45" s="45">
        <f>+IF(X45&lt;&gt;0,+(Y45/X45)*100,0)</f>
        <v>39.041296918026823</v>
      </c>
      <c r="AA45" s="46">
        <f>+AA26-AA44</f>
        <v>162531604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12089131</v>
      </c>
      <c r="F47" s="20">
        <v>12089131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6044580</v>
      </c>
      <c r="Y47" s="20">
        <v>-6044580</v>
      </c>
      <c r="Z47" s="47">
        <v>-100</v>
      </c>
      <c r="AA47" s="22">
        <v>12089131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12089131</v>
      </c>
      <c r="F50" s="52">
        <f t="shared" si="7"/>
        <v>12089131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6044580</v>
      </c>
      <c r="Y50" s="52">
        <f t="shared" si="7"/>
        <v>-6044580</v>
      </c>
      <c r="Z50" s="53">
        <f>+IF(X50&lt;&gt;0,+(Y50/X50)*100,0)</f>
        <v>-100</v>
      </c>
      <c r="AA50" s="54">
        <f>SUM(AA47:AA49)</f>
        <v>12089131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18577757</v>
      </c>
      <c r="D6" s="18"/>
      <c r="E6" s="19">
        <v>21460000</v>
      </c>
      <c r="F6" s="20">
        <v>21460000</v>
      </c>
      <c r="G6" s="20"/>
      <c r="H6" s="20">
        <v>11095000</v>
      </c>
      <c r="I6" s="20">
        <v>10000</v>
      </c>
      <c r="J6" s="20">
        <v>11105000</v>
      </c>
      <c r="K6" s="20">
        <v>-10974890</v>
      </c>
      <c r="L6" s="20">
        <v>10000</v>
      </c>
      <c r="M6" s="20">
        <v>70000</v>
      </c>
      <c r="N6" s="20">
        <v>-10894890</v>
      </c>
      <c r="O6" s="20"/>
      <c r="P6" s="20"/>
      <c r="Q6" s="20"/>
      <c r="R6" s="20"/>
      <c r="S6" s="20"/>
      <c r="T6" s="20"/>
      <c r="U6" s="20"/>
      <c r="V6" s="20"/>
      <c r="W6" s="20">
        <v>210110</v>
      </c>
      <c r="X6" s="20">
        <v>10729996</v>
      </c>
      <c r="Y6" s="20">
        <v>-10519886</v>
      </c>
      <c r="Z6" s="21">
        <v>-98.041844563595362</v>
      </c>
      <c r="AA6" s="22">
        <v>21460000</v>
      </c>
    </row>
    <row r="7" spans="1:27" ht="13.5" x14ac:dyDescent="0.25">
      <c r="A7" s="23" t="s">
        <v>35</v>
      </c>
      <c r="B7" s="17" t="s">
        <v>32</v>
      </c>
      <c r="C7" s="18">
        <v>703212</v>
      </c>
      <c r="D7" s="18"/>
      <c r="E7" s="19">
        <v>-286827</v>
      </c>
      <c r="F7" s="20">
        <v>-286827</v>
      </c>
      <c r="G7" s="20">
        <v>2125783</v>
      </c>
      <c r="H7" s="20">
        <v>553810</v>
      </c>
      <c r="I7" s="20">
        <v>1154911</v>
      </c>
      <c r="J7" s="20">
        <v>3834504</v>
      </c>
      <c r="K7" s="20">
        <v>-357697</v>
      </c>
      <c r="L7" s="20">
        <v>512480</v>
      </c>
      <c r="M7" s="20">
        <v>442714</v>
      </c>
      <c r="N7" s="20">
        <v>597497</v>
      </c>
      <c r="O7" s="20"/>
      <c r="P7" s="20"/>
      <c r="Q7" s="20"/>
      <c r="R7" s="20"/>
      <c r="S7" s="20"/>
      <c r="T7" s="20"/>
      <c r="U7" s="20"/>
      <c r="V7" s="20"/>
      <c r="W7" s="20">
        <v>4432001</v>
      </c>
      <c r="X7" s="20">
        <v>-143409</v>
      </c>
      <c r="Y7" s="20">
        <v>4575410</v>
      </c>
      <c r="Z7" s="21">
        <v>-3190.4622443500757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>
        <v>8548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19289517</v>
      </c>
      <c r="D13" s="29">
        <f>SUM(D6:D12)</f>
        <v>0</v>
      </c>
      <c r="E13" s="30">
        <f t="shared" si="0"/>
        <v>21173173</v>
      </c>
      <c r="F13" s="31">
        <f t="shared" si="0"/>
        <v>21173173</v>
      </c>
      <c r="G13" s="31">
        <f t="shared" si="0"/>
        <v>2125783</v>
      </c>
      <c r="H13" s="31">
        <f t="shared" si="0"/>
        <v>11648810</v>
      </c>
      <c r="I13" s="31">
        <f t="shared" si="0"/>
        <v>1164911</v>
      </c>
      <c r="J13" s="31">
        <f t="shared" si="0"/>
        <v>14939504</v>
      </c>
      <c r="K13" s="31">
        <f t="shared" si="0"/>
        <v>-11332587</v>
      </c>
      <c r="L13" s="31">
        <f t="shared" si="0"/>
        <v>522480</v>
      </c>
      <c r="M13" s="31">
        <f t="shared" si="0"/>
        <v>512714</v>
      </c>
      <c r="N13" s="31">
        <f t="shared" si="0"/>
        <v>-10297393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4642111</v>
      </c>
      <c r="X13" s="31">
        <f t="shared" si="0"/>
        <v>10586587</v>
      </c>
      <c r="Y13" s="31">
        <f t="shared" si="0"/>
        <v>-5944476</v>
      </c>
      <c r="Z13" s="32">
        <f>+IF(X13&lt;&gt;0,+(Y13/X13)*100,0)</f>
        <v>-56.151014486538486</v>
      </c>
      <c r="AA13" s="33">
        <f>SUM(AA6:AA12)</f>
        <v>21173173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4785641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4785641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24075158</v>
      </c>
      <c r="D26" s="29">
        <f>+D13+D25</f>
        <v>0</v>
      </c>
      <c r="E26" s="30">
        <f t="shared" si="2"/>
        <v>21173173</v>
      </c>
      <c r="F26" s="31">
        <f t="shared" si="2"/>
        <v>21173173</v>
      </c>
      <c r="G26" s="31">
        <f t="shared" si="2"/>
        <v>2125783</v>
      </c>
      <c r="H26" s="31">
        <f t="shared" si="2"/>
        <v>11648810</v>
      </c>
      <c r="I26" s="31">
        <f t="shared" si="2"/>
        <v>1164911</v>
      </c>
      <c r="J26" s="31">
        <f t="shared" si="2"/>
        <v>14939504</v>
      </c>
      <c r="K26" s="31">
        <f t="shared" si="2"/>
        <v>-11332587</v>
      </c>
      <c r="L26" s="31">
        <f t="shared" si="2"/>
        <v>522480</v>
      </c>
      <c r="M26" s="31">
        <f t="shared" si="2"/>
        <v>512714</v>
      </c>
      <c r="N26" s="31">
        <f t="shared" si="2"/>
        <v>-10297393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4642111</v>
      </c>
      <c r="X26" s="31">
        <f t="shared" si="2"/>
        <v>10586587</v>
      </c>
      <c r="Y26" s="31">
        <f t="shared" si="2"/>
        <v>-5944476</v>
      </c>
      <c r="Z26" s="32">
        <f>+IF(X26&lt;&gt;0,+(Y26/X26)*100,0)</f>
        <v>-56.151014486538486</v>
      </c>
      <c r="AA26" s="33">
        <f>+AA13+AA25</f>
        <v>21173173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33235090</v>
      </c>
      <c r="D32" s="18"/>
      <c r="E32" s="19">
        <v>-39224798</v>
      </c>
      <c r="F32" s="20">
        <v>-39224798</v>
      </c>
      <c r="G32" s="20">
        <v>-667141</v>
      </c>
      <c r="H32" s="20">
        <v>43617</v>
      </c>
      <c r="I32" s="20">
        <v>42437</v>
      </c>
      <c r="J32" s="20">
        <v>-581087</v>
      </c>
      <c r="K32" s="20">
        <v>50086</v>
      </c>
      <c r="L32" s="20">
        <v>41240</v>
      </c>
      <c r="M32" s="20">
        <v>40030</v>
      </c>
      <c r="N32" s="20">
        <v>131356</v>
      </c>
      <c r="O32" s="20"/>
      <c r="P32" s="20"/>
      <c r="Q32" s="20"/>
      <c r="R32" s="20"/>
      <c r="S32" s="20"/>
      <c r="T32" s="20"/>
      <c r="U32" s="20"/>
      <c r="V32" s="20"/>
      <c r="W32" s="20">
        <v>-449731</v>
      </c>
      <c r="X32" s="20">
        <v>-19612394</v>
      </c>
      <c r="Y32" s="20">
        <v>19162663</v>
      </c>
      <c r="Z32" s="21">
        <v>-97.706904113796611</v>
      </c>
      <c r="AA32" s="22">
        <v>-39224798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2347826</v>
      </c>
      <c r="F35" s="20">
        <v>2347826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1173908</v>
      </c>
      <c r="Y35" s="20">
        <v>-1173908</v>
      </c>
      <c r="Z35" s="21">
        <v>-100</v>
      </c>
      <c r="AA35" s="22">
        <v>2347826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33235090</v>
      </c>
      <c r="D37" s="29">
        <f t="shared" ref="D37:Y37" si="3">SUM(D29:D36)</f>
        <v>0</v>
      </c>
      <c r="E37" s="30">
        <f t="shared" si="3"/>
        <v>-36876972</v>
      </c>
      <c r="F37" s="31">
        <f t="shared" si="3"/>
        <v>-36876972</v>
      </c>
      <c r="G37" s="31">
        <f t="shared" si="3"/>
        <v>-667141</v>
      </c>
      <c r="H37" s="31">
        <f t="shared" si="3"/>
        <v>43617</v>
      </c>
      <c r="I37" s="31">
        <f t="shared" si="3"/>
        <v>42437</v>
      </c>
      <c r="J37" s="31">
        <f t="shared" si="3"/>
        <v>-581087</v>
      </c>
      <c r="K37" s="31">
        <f t="shared" si="3"/>
        <v>50086</v>
      </c>
      <c r="L37" s="31">
        <f t="shared" si="3"/>
        <v>41240</v>
      </c>
      <c r="M37" s="31">
        <f t="shared" si="3"/>
        <v>40030</v>
      </c>
      <c r="N37" s="31">
        <f t="shared" si="3"/>
        <v>131356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-449731</v>
      </c>
      <c r="X37" s="31">
        <f t="shared" si="3"/>
        <v>-18438486</v>
      </c>
      <c r="Y37" s="31">
        <f t="shared" si="3"/>
        <v>17988755</v>
      </c>
      <c r="Z37" s="32">
        <f>+IF(X37&lt;&gt;0,+(Y37/X37)*100,0)</f>
        <v>-97.560911454443712</v>
      </c>
      <c r="AA37" s="33">
        <f>SUM(AA29:AA36)</f>
        <v>-36876972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18000000</v>
      </c>
      <c r="F41" s="20">
        <v>18000000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9000000</v>
      </c>
      <c r="Y41" s="20">
        <v>-9000000</v>
      </c>
      <c r="Z41" s="21">
        <v>-100</v>
      </c>
      <c r="AA41" s="22">
        <v>18000000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18000000</v>
      </c>
      <c r="F43" s="36">
        <f t="shared" si="4"/>
        <v>18000000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9000000</v>
      </c>
      <c r="Y43" s="36">
        <f t="shared" si="4"/>
        <v>-9000000</v>
      </c>
      <c r="Z43" s="37">
        <f>+IF(X43&lt;&gt;0,+(Y43/X43)*100,0)</f>
        <v>-100</v>
      </c>
      <c r="AA43" s="38">
        <f>SUM(AA39:AA42)</f>
        <v>18000000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33235090</v>
      </c>
      <c r="D44" s="29">
        <f>+D37+D43</f>
        <v>0</v>
      </c>
      <c r="E44" s="30">
        <f t="shared" si="5"/>
        <v>-18876972</v>
      </c>
      <c r="F44" s="31">
        <f t="shared" si="5"/>
        <v>-18876972</v>
      </c>
      <c r="G44" s="31">
        <f t="shared" si="5"/>
        <v>-667141</v>
      </c>
      <c r="H44" s="31">
        <f t="shared" si="5"/>
        <v>43617</v>
      </c>
      <c r="I44" s="31">
        <f t="shared" si="5"/>
        <v>42437</v>
      </c>
      <c r="J44" s="31">
        <f t="shared" si="5"/>
        <v>-581087</v>
      </c>
      <c r="K44" s="31">
        <f t="shared" si="5"/>
        <v>50086</v>
      </c>
      <c r="L44" s="31">
        <f t="shared" si="5"/>
        <v>41240</v>
      </c>
      <c r="M44" s="31">
        <f t="shared" si="5"/>
        <v>40030</v>
      </c>
      <c r="N44" s="31">
        <f t="shared" si="5"/>
        <v>131356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-449731</v>
      </c>
      <c r="X44" s="31">
        <f t="shared" si="5"/>
        <v>-9438486</v>
      </c>
      <c r="Y44" s="31">
        <f t="shared" si="5"/>
        <v>8988755</v>
      </c>
      <c r="Z44" s="32">
        <f>+IF(X44&lt;&gt;0,+(Y44/X44)*100,0)</f>
        <v>-95.235136228416295</v>
      </c>
      <c r="AA44" s="33">
        <f>+AA37+AA43</f>
        <v>-18876972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-9159932</v>
      </c>
      <c r="D45" s="42">
        <f t="shared" si="6"/>
        <v>0</v>
      </c>
      <c r="E45" s="43">
        <f t="shared" si="6"/>
        <v>40050145</v>
      </c>
      <c r="F45" s="44">
        <f t="shared" si="6"/>
        <v>40050145</v>
      </c>
      <c r="G45" s="44">
        <f t="shared" si="6"/>
        <v>2792924</v>
      </c>
      <c r="H45" s="44">
        <f t="shared" si="6"/>
        <v>11605193</v>
      </c>
      <c r="I45" s="44">
        <f t="shared" si="6"/>
        <v>1122474</v>
      </c>
      <c r="J45" s="44">
        <f t="shared" si="6"/>
        <v>15520591</v>
      </c>
      <c r="K45" s="44">
        <f t="shared" si="6"/>
        <v>-11382673</v>
      </c>
      <c r="L45" s="44">
        <f t="shared" si="6"/>
        <v>481240</v>
      </c>
      <c r="M45" s="44">
        <f t="shared" si="6"/>
        <v>472684</v>
      </c>
      <c r="N45" s="44">
        <f t="shared" si="6"/>
        <v>-10428749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5091842</v>
      </c>
      <c r="X45" s="44">
        <f t="shared" si="6"/>
        <v>20025073</v>
      </c>
      <c r="Y45" s="44">
        <f t="shared" si="6"/>
        <v>-14933231</v>
      </c>
      <c r="Z45" s="45">
        <f>+IF(X45&lt;&gt;0,+(Y45/X45)*100,0)</f>
        <v>-74.572666976045483</v>
      </c>
      <c r="AA45" s="46">
        <f>+AA26-AA44</f>
        <v>40050145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90327761</v>
      </c>
      <c r="D6" s="18"/>
      <c r="E6" s="19">
        <v>113097538</v>
      </c>
      <c r="F6" s="20">
        <v>113097538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56548766</v>
      </c>
      <c r="Y6" s="20">
        <v>-56548766</v>
      </c>
      <c r="Z6" s="21">
        <v>-100</v>
      </c>
      <c r="AA6" s="22">
        <v>113097538</v>
      </c>
    </row>
    <row r="7" spans="1:27" ht="13.5" x14ac:dyDescent="0.25">
      <c r="A7" s="23" t="s">
        <v>35</v>
      </c>
      <c r="B7" s="17" t="s">
        <v>32</v>
      </c>
      <c r="C7" s="18">
        <v>2934731</v>
      </c>
      <c r="D7" s="18"/>
      <c r="E7" s="19">
        <v>6262967</v>
      </c>
      <c r="F7" s="20">
        <v>6262967</v>
      </c>
      <c r="G7" s="20">
        <v>-2903676</v>
      </c>
      <c r="H7" s="20">
        <v>6120721</v>
      </c>
      <c r="I7" s="20">
        <v>-3693193</v>
      </c>
      <c r="J7" s="20">
        <v>-476148</v>
      </c>
      <c r="K7" s="20">
        <v>6861144</v>
      </c>
      <c r="L7" s="20">
        <v>9264712</v>
      </c>
      <c r="M7" s="20">
        <v>18829904</v>
      </c>
      <c r="N7" s="20">
        <v>34955760</v>
      </c>
      <c r="O7" s="20"/>
      <c r="P7" s="20"/>
      <c r="Q7" s="20"/>
      <c r="R7" s="20"/>
      <c r="S7" s="20"/>
      <c r="T7" s="20"/>
      <c r="U7" s="20"/>
      <c r="V7" s="20"/>
      <c r="W7" s="20">
        <v>34479612</v>
      </c>
      <c r="X7" s="20">
        <v>3131484</v>
      </c>
      <c r="Y7" s="20">
        <v>31348128</v>
      </c>
      <c r="Z7" s="21">
        <v>1001.0630103810206</v>
      </c>
      <c r="AA7" s="22">
        <v>6262967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-252669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7816080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100825903</v>
      </c>
      <c r="D13" s="29">
        <f>SUM(D6:D12)</f>
        <v>0</v>
      </c>
      <c r="E13" s="30">
        <f t="shared" si="0"/>
        <v>119360505</v>
      </c>
      <c r="F13" s="31">
        <f t="shared" si="0"/>
        <v>119360505</v>
      </c>
      <c r="G13" s="31">
        <f t="shared" si="0"/>
        <v>-2903676</v>
      </c>
      <c r="H13" s="31">
        <f t="shared" si="0"/>
        <v>6120721</v>
      </c>
      <c r="I13" s="31">
        <f t="shared" si="0"/>
        <v>-3693193</v>
      </c>
      <c r="J13" s="31">
        <f t="shared" si="0"/>
        <v>-476148</v>
      </c>
      <c r="K13" s="31">
        <f t="shared" si="0"/>
        <v>6861144</v>
      </c>
      <c r="L13" s="31">
        <f t="shared" si="0"/>
        <v>9264712</v>
      </c>
      <c r="M13" s="31">
        <f t="shared" si="0"/>
        <v>18829904</v>
      </c>
      <c r="N13" s="31">
        <f t="shared" si="0"/>
        <v>34955760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34479612</v>
      </c>
      <c r="X13" s="31">
        <f t="shared" si="0"/>
        <v>59680250</v>
      </c>
      <c r="Y13" s="31">
        <f t="shared" si="0"/>
        <v>-25200638</v>
      </c>
      <c r="Z13" s="32">
        <f>+IF(X13&lt;&gt;0,+(Y13/X13)*100,0)</f>
        <v>-42.226093221794478</v>
      </c>
      <c r="AA13" s="33">
        <f>SUM(AA6:AA12)</f>
        <v>119360505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-8620115</v>
      </c>
      <c r="D17" s="18"/>
      <c r="E17" s="19">
        <v>-10052029</v>
      </c>
      <c r="F17" s="20">
        <v>-10052029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-5026014</v>
      </c>
      <c r="Y17" s="24">
        <v>5026014</v>
      </c>
      <c r="Z17" s="25">
        <v>-100</v>
      </c>
      <c r="AA17" s="26">
        <v>-10052029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-8620115</v>
      </c>
      <c r="D25" s="29">
        <f t="shared" ref="D25:Y25" si="1">SUM(D15:D24)</f>
        <v>0</v>
      </c>
      <c r="E25" s="35">
        <f t="shared" si="1"/>
        <v>-10052029</v>
      </c>
      <c r="F25" s="36">
        <f t="shared" si="1"/>
        <v>-10052029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-5026014</v>
      </c>
      <c r="Y25" s="36">
        <f t="shared" si="1"/>
        <v>5026014</v>
      </c>
      <c r="Z25" s="37">
        <f>+IF(X25&lt;&gt;0,+(Y25/X25)*100,0)</f>
        <v>-100</v>
      </c>
      <c r="AA25" s="38">
        <f>SUM(AA15:AA24)</f>
        <v>-10052029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92205788</v>
      </c>
      <c r="D26" s="29">
        <f>+D13+D25</f>
        <v>0</v>
      </c>
      <c r="E26" s="30">
        <f t="shared" si="2"/>
        <v>109308476</v>
      </c>
      <c r="F26" s="31">
        <f t="shared" si="2"/>
        <v>109308476</v>
      </c>
      <c r="G26" s="31">
        <f t="shared" si="2"/>
        <v>-2903676</v>
      </c>
      <c r="H26" s="31">
        <f t="shared" si="2"/>
        <v>6120721</v>
      </c>
      <c r="I26" s="31">
        <f t="shared" si="2"/>
        <v>-3693193</v>
      </c>
      <c r="J26" s="31">
        <f t="shared" si="2"/>
        <v>-476148</v>
      </c>
      <c r="K26" s="31">
        <f t="shared" si="2"/>
        <v>6861144</v>
      </c>
      <c r="L26" s="31">
        <f t="shared" si="2"/>
        <v>9264712</v>
      </c>
      <c r="M26" s="31">
        <f t="shared" si="2"/>
        <v>18829904</v>
      </c>
      <c r="N26" s="31">
        <f t="shared" si="2"/>
        <v>34955760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34479612</v>
      </c>
      <c r="X26" s="31">
        <f t="shared" si="2"/>
        <v>54654236</v>
      </c>
      <c r="Y26" s="31">
        <f t="shared" si="2"/>
        <v>-20174624</v>
      </c>
      <c r="Z26" s="32">
        <f>+IF(X26&lt;&gt;0,+(Y26/X26)*100,0)</f>
        <v>-36.91319370011869</v>
      </c>
      <c r="AA26" s="33">
        <f>+AA13+AA25</f>
        <v>109308476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-57474896</v>
      </c>
      <c r="D32" s="18"/>
      <c r="E32" s="19"/>
      <c r="F32" s="20">
        <v>-6</v>
      </c>
      <c r="G32" s="20">
        <v>-3537134</v>
      </c>
      <c r="H32" s="20">
        <v>166223</v>
      </c>
      <c r="I32" s="20">
        <v>182274</v>
      </c>
      <c r="J32" s="20">
        <v>-3188637</v>
      </c>
      <c r="K32" s="20">
        <v>13298614</v>
      </c>
      <c r="L32" s="20">
        <v>-1313393</v>
      </c>
      <c r="M32" s="20">
        <v>-11418630</v>
      </c>
      <c r="N32" s="20">
        <v>566591</v>
      </c>
      <c r="O32" s="20"/>
      <c r="P32" s="20"/>
      <c r="Q32" s="20"/>
      <c r="R32" s="20"/>
      <c r="S32" s="20"/>
      <c r="T32" s="20"/>
      <c r="U32" s="20"/>
      <c r="V32" s="20"/>
      <c r="W32" s="20">
        <v>-2622046</v>
      </c>
      <c r="X32" s="20">
        <v>-6</v>
      </c>
      <c r="Y32" s="20">
        <v>-2622040</v>
      </c>
      <c r="Z32" s="21">
        <v>43700666.666666672</v>
      </c>
      <c r="AA32" s="22">
        <v>-6</v>
      </c>
    </row>
    <row r="33" spans="1:27" ht="13.5" x14ac:dyDescent="0.25">
      <c r="A33" s="23" t="s">
        <v>60</v>
      </c>
      <c r="B33" s="17" t="s">
        <v>32</v>
      </c>
      <c r="C33" s="18">
        <v>2282629</v>
      </c>
      <c r="D33" s="18"/>
      <c r="E33" s="19"/>
      <c r="F33" s="20"/>
      <c r="G33" s="20"/>
      <c r="H33" s="20"/>
      <c r="I33" s="20"/>
      <c r="J33" s="20"/>
      <c r="K33" s="20">
        <v>-25884918</v>
      </c>
      <c r="L33" s="20">
        <v>26702274</v>
      </c>
      <c r="M33" s="20"/>
      <c r="N33" s="20">
        <v>817356</v>
      </c>
      <c r="O33" s="20"/>
      <c r="P33" s="20"/>
      <c r="Q33" s="20"/>
      <c r="R33" s="20"/>
      <c r="S33" s="20"/>
      <c r="T33" s="20"/>
      <c r="U33" s="20"/>
      <c r="V33" s="20"/>
      <c r="W33" s="20">
        <v>817356</v>
      </c>
      <c r="X33" s="20"/>
      <c r="Y33" s="20">
        <v>817356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10692000</v>
      </c>
      <c r="F35" s="20">
        <v>10692000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5346000</v>
      </c>
      <c r="Y35" s="20">
        <v>-5346000</v>
      </c>
      <c r="Z35" s="21">
        <v>-100</v>
      </c>
      <c r="AA35" s="22">
        <v>10692000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-55192267</v>
      </c>
      <c r="D37" s="29">
        <f t="shared" ref="D37:Y37" si="3">SUM(D29:D36)</f>
        <v>0</v>
      </c>
      <c r="E37" s="30">
        <f t="shared" si="3"/>
        <v>10692000</v>
      </c>
      <c r="F37" s="31">
        <f t="shared" si="3"/>
        <v>10691994</v>
      </c>
      <c r="G37" s="31">
        <f t="shared" si="3"/>
        <v>-3537134</v>
      </c>
      <c r="H37" s="31">
        <f t="shared" si="3"/>
        <v>166223</v>
      </c>
      <c r="I37" s="31">
        <f t="shared" si="3"/>
        <v>182274</v>
      </c>
      <c r="J37" s="31">
        <f t="shared" si="3"/>
        <v>-3188637</v>
      </c>
      <c r="K37" s="31">
        <f t="shared" si="3"/>
        <v>-12586304</v>
      </c>
      <c r="L37" s="31">
        <f t="shared" si="3"/>
        <v>25388881</v>
      </c>
      <c r="M37" s="31">
        <f t="shared" si="3"/>
        <v>-11418630</v>
      </c>
      <c r="N37" s="31">
        <f t="shared" si="3"/>
        <v>1383947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-1804690</v>
      </c>
      <c r="X37" s="31">
        <f t="shared" si="3"/>
        <v>5345994</v>
      </c>
      <c r="Y37" s="31">
        <f t="shared" si="3"/>
        <v>-7150684</v>
      </c>
      <c r="Z37" s="32">
        <f>+IF(X37&lt;&gt;0,+(Y37/X37)*100,0)</f>
        <v>-133.75780070086125</v>
      </c>
      <c r="AA37" s="33">
        <f>SUM(AA29:AA36)</f>
        <v>10691994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132319333</v>
      </c>
      <c r="D41" s="18"/>
      <c r="E41" s="19">
        <v>142560000</v>
      </c>
      <c r="F41" s="20">
        <v>142560000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71280000</v>
      </c>
      <c r="Y41" s="20">
        <v>-71280000</v>
      </c>
      <c r="Z41" s="21">
        <v>-100</v>
      </c>
      <c r="AA41" s="22">
        <v>142560000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132319333</v>
      </c>
      <c r="D43" s="29">
        <f t="shared" ref="D43:Y43" si="4">SUM(D39:D42)</f>
        <v>0</v>
      </c>
      <c r="E43" s="35">
        <f t="shared" si="4"/>
        <v>142560000</v>
      </c>
      <c r="F43" s="36">
        <f t="shared" si="4"/>
        <v>142560000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71280000</v>
      </c>
      <c r="Y43" s="36">
        <f t="shared" si="4"/>
        <v>-71280000</v>
      </c>
      <c r="Z43" s="37">
        <f>+IF(X43&lt;&gt;0,+(Y43/X43)*100,0)</f>
        <v>-100</v>
      </c>
      <c r="AA43" s="38">
        <f>SUM(AA39:AA42)</f>
        <v>142560000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77127066</v>
      </c>
      <c r="D44" s="29">
        <f>+D37+D43</f>
        <v>0</v>
      </c>
      <c r="E44" s="30">
        <f t="shared" si="5"/>
        <v>153252000</v>
      </c>
      <c r="F44" s="31">
        <f t="shared" si="5"/>
        <v>153251994</v>
      </c>
      <c r="G44" s="31">
        <f t="shared" si="5"/>
        <v>-3537134</v>
      </c>
      <c r="H44" s="31">
        <f t="shared" si="5"/>
        <v>166223</v>
      </c>
      <c r="I44" s="31">
        <f t="shared" si="5"/>
        <v>182274</v>
      </c>
      <c r="J44" s="31">
        <f t="shared" si="5"/>
        <v>-3188637</v>
      </c>
      <c r="K44" s="31">
        <f t="shared" si="5"/>
        <v>-12586304</v>
      </c>
      <c r="L44" s="31">
        <f t="shared" si="5"/>
        <v>25388881</v>
      </c>
      <c r="M44" s="31">
        <f t="shared" si="5"/>
        <v>-11418630</v>
      </c>
      <c r="N44" s="31">
        <f t="shared" si="5"/>
        <v>1383947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-1804690</v>
      </c>
      <c r="X44" s="31">
        <f t="shared" si="5"/>
        <v>76625994</v>
      </c>
      <c r="Y44" s="31">
        <f t="shared" si="5"/>
        <v>-78430684</v>
      </c>
      <c r="Z44" s="32">
        <f>+IF(X44&lt;&gt;0,+(Y44/X44)*100,0)</f>
        <v>-102.35519293883483</v>
      </c>
      <c r="AA44" s="33">
        <f>+AA37+AA43</f>
        <v>153251994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15078722</v>
      </c>
      <c r="D45" s="42">
        <f t="shared" si="6"/>
        <v>0</v>
      </c>
      <c r="E45" s="43">
        <f t="shared" si="6"/>
        <v>-43943524</v>
      </c>
      <c r="F45" s="44">
        <f t="shared" si="6"/>
        <v>-43943518</v>
      </c>
      <c r="G45" s="44">
        <f t="shared" si="6"/>
        <v>633458</v>
      </c>
      <c r="H45" s="44">
        <f t="shared" si="6"/>
        <v>5954498</v>
      </c>
      <c r="I45" s="44">
        <f t="shared" si="6"/>
        <v>-3875467</v>
      </c>
      <c r="J45" s="44">
        <f t="shared" si="6"/>
        <v>2712489</v>
      </c>
      <c r="K45" s="44">
        <f t="shared" si="6"/>
        <v>19447448</v>
      </c>
      <c r="L45" s="44">
        <f t="shared" si="6"/>
        <v>-16124169</v>
      </c>
      <c r="M45" s="44">
        <f t="shared" si="6"/>
        <v>30248534</v>
      </c>
      <c r="N45" s="44">
        <f t="shared" si="6"/>
        <v>33571813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36284302</v>
      </c>
      <c r="X45" s="44">
        <f t="shared" si="6"/>
        <v>-21971758</v>
      </c>
      <c r="Y45" s="44">
        <f t="shared" si="6"/>
        <v>58256060</v>
      </c>
      <c r="Z45" s="45">
        <f>+IF(X45&lt;&gt;0,+(Y45/X45)*100,0)</f>
        <v>-265.14064099923183</v>
      </c>
      <c r="AA45" s="46">
        <f>+AA26-AA44</f>
        <v>-43943518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147613</v>
      </c>
      <c r="H6" s="20">
        <v>275243</v>
      </c>
      <c r="I6" s="20">
        <v>83803</v>
      </c>
      <c r="J6" s="20">
        <v>506659</v>
      </c>
      <c r="K6" s="20">
        <v>786477</v>
      </c>
      <c r="L6" s="20">
        <v>199427</v>
      </c>
      <c r="M6" s="20">
        <v>196928</v>
      </c>
      <c r="N6" s="20">
        <v>1182832</v>
      </c>
      <c r="O6" s="20"/>
      <c r="P6" s="20"/>
      <c r="Q6" s="20"/>
      <c r="R6" s="20"/>
      <c r="S6" s="20"/>
      <c r="T6" s="20"/>
      <c r="U6" s="20"/>
      <c r="V6" s="20"/>
      <c r="W6" s="20">
        <v>1689491</v>
      </c>
      <c r="X6" s="20"/>
      <c r="Y6" s="20">
        <v>1689491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8350049</v>
      </c>
      <c r="H7" s="20">
        <v>-1152947</v>
      </c>
      <c r="I7" s="20">
        <v>367545</v>
      </c>
      <c r="J7" s="20">
        <v>7564647</v>
      </c>
      <c r="K7" s="20">
        <v>129325</v>
      </c>
      <c r="L7" s="20">
        <v>165398</v>
      </c>
      <c r="M7" s="20">
        <v>236124</v>
      </c>
      <c r="N7" s="20">
        <v>530847</v>
      </c>
      <c r="O7" s="20"/>
      <c r="P7" s="20"/>
      <c r="Q7" s="20"/>
      <c r="R7" s="20"/>
      <c r="S7" s="20"/>
      <c r="T7" s="20"/>
      <c r="U7" s="20"/>
      <c r="V7" s="20"/>
      <c r="W7" s="20">
        <v>8095494</v>
      </c>
      <c r="X7" s="20"/>
      <c r="Y7" s="20">
        <v>8095494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8497662</v>
      </c>
      <c r="H13" s="31">
        <f t="shared" si="0"/>
        <v>-877704</v>
      </c>
      <c r="I13" s="31">
        <f t="shared" si="0"/>
        <v>451348</v>
      </c>
      <c r="J13" s="31">
        <f t="shared" si="0"/>
        <v>8071306</v>
      </c>
      <c r="K13" s="31">
        <f t="shared" si="0"/>
        <v>915802</v>
      </c>
      <c r="L13" s="31">
        <f t="shared" si="0"/>
        <v>364825</v>
      </c>
      <c r="M13" s="31">
        <f t="shared" si="0"/>
        <v>433052</v>
      </c>
      <c r="N13" s="31">
        <f t="shared" si="0"/>
        <v>1713679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9784985</v>
      </c>
      <c r="X13" s="31">
        <f t="shared" si="0"/>
        <v>0</v>
      </c>
      <c r="Y13" s="31">
        <f t="shared" si="0"/>
        <v>9784985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146790</v>
      </c>
      <c r="D17" s="18"/>
      <c r="E17" s="19">
        <v>-3385064</v>
      </c>
      <c r="F17" s="20">
        <v>-3385064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-1692534</v>
      </c>
      <c r="Y17" s="24">
        <v>1839324</v>
      </c>
      <c r="Z17" s="25">
        <v>-108.67279475626486</v>
      </c>
      <c r="AA17" s="26">
        <v>-3385064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-3385064</v>
      </c>
      <c r="F25" s="36">
        <f t="shared" si="1"/>
        <v>-3385064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-1692534</v>
      </c>
      <c r="Y25" s="36">
        <f t="shared" si="1"/>
        <v>1839324</v>
      </c>
      <c r="Z25" s="37">
        <f>+IF(X25&lt;&gt;0,+(Y25/X25)*100,0)</f>
        <v>-108.67279475626486</v>
      </c>
      <c r="AA25" s="38">
        <f>SUM(AA15:AA24)</f>
        <v>-3385064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146790</v>
      </c>
      <c r="D26" s="29">
        <f>+D13+D25</f>
        <v>0</v>
      </c>
      <c r="E26" s="30">
        <f t="shared" si="2"/>
        <v>-3385064</v>
      </c>
      <c r="F26" s="31">
        <f t="shared" si="2"/>
        <v>-3385064</v>
      </c>
      <c r="G26" s="31">
        <f t="shared" si="2"/>
        <v>8644452</v>
      </c>
      <c r="H26" s="31">
        <f t="shared" si="2"/>
        <v>-877704</v>
      </c>
      <c r="I26" s="31">
        <f t="shared" si="2"/>
        <v>451348</v>
      </c>
      <c r="J26" s="31">
        <f t="shared" si="2"/>
        <v>8218096</v>
      </c>
      <c r="K26" s="31">
        <f t="shared" si="2"/>
        <v>915802</v>
      </c>
      <c r="L26" s="31">
        <f t="shared" si="2"/>
        <v>364825</v>
      </c>
      <c r="M26" s="31">
        <f t="shared" si="2"/>
        <v>433052</v>
      </c>
      <c r="N26" s="31">
        <f t="shared" si="2"/>
        <v>1713679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9931775</v>
      </c>
      <c r="X26" s="31">
        <f t="shared" si="2"/>
        <v>-1692534</v>
      </c>
      <c r="Y26" s="31">
        <f t="shared" si="2"/>
        <v>11624309</v>
      </c>
      <c r="Z26" s="32">
        <f>+IF(X26&lt;&gt;0,+(Y26/X26)*100,0)</f>
        <v>-686.79914258738665</v>
      </c>
      <c r="AA26" s="33">
        <f>+AA13+AA25</f>
        <v>-3385064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-1116932</v>
      </c>
      <c r="H32" s="20"/>
      <c r="I32" s="20"/>
      <c r="J32" s="20">
        <v>-1116932</v>
      </c>
      <c r="K32" s="20">
        <v>67519</v>
      </c>
      <c r="L32" s="20">
        <v>65888</v>
      </c>
      <c r="M32" s="20">
        <v>73705</v>
      </c>
      <c r="N32" s="20">
        <v>207112</v>
      </c>
      <c r="O32" s="20"/>
      <c r="P32" s="20"/>
      <c r="Q32" s="20"/>
      <c r="R32" s="20"/>
      <c r="S32" s="20"/>
      <c r="T32" s="20"/>
      <c r="U32" s="20"/>
      <c r="V32" s="20"/>
      <c r="W32" s="20">
        <v>-909820</v>
      </c>
      <c r="X32" s="20"/>
      <c r="Y32" s="20">
        <v>-909820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-1116932</v>
      </c>
      <c r="H37" s="31">
        <f t="shared" si="3"/>
        <v>0</v>
      </c>
      <c r="I37" s="31">
        <f t="shared" si="3"/>
        <v>0</v>
      </c>
      <c r="J37" s="31">
        <f t="shared" si="3"/>
        <v>-1116932</v>
      </c>
      <c r="K37" s="31">
        <f t="shared" si="3"/>
        <v>67519</v>
      </c>
      <c r="L37" s="31">
        <f t="shared" si="3"/>
        <v>65888</v>
      </c>
      <c r="M37" s="31">
        <f t="shared" si="3"/>
        <v>73705</v>
      </c>
      <c r="N37" s="31">
        <f t="shared" si="3"/>
        <v>207112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-909820</v>
      </c>
      <c r="X37" s="31">
        <f t="shared" si="3"/>
        <v>0</v>
      </c>
      <c r="Y37" s="31">
        <f t="shared" si="3"/>
        <v>-909820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-1116932</v>
      </c>
      <c r="H44" s="31">
        <f t="shared" si="5"/>
        <v>0</v>
      </c>
      <c r="I44" s="31">
        <f t="shared" si="5"/>
        <v>0</v>
      </c>
      <c r="J44" s="31">
        <f t="shared" si="5"/>
        <v>-1116932</v>
      </c>
      <c r="K44" s="31">
        <f t="shared" si="5"/>
        <v>67519</v>
      </c>
      <c r="L44" s="31">
        <f t="shared" si="5"/>
        <v>65888</v>
      </c>
      <c r="M44" s="31">
        <f t="shared" si="5"/>
        <v>73705</v>
      </c>
      <c r="N44" s="31">
        <f t="shared" si="5"/>
        <v>207112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-909820</v>
      </c>
      <c r="X44" s="31">
        <f t="shared" si="5"/>
        <v>0</v>
      </c>
      <c r="Y44" s="31">
        <f t="shared" si="5"/>
        <v>-909820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146790</v>
      </c>
      <c r="D45" s="42">
        <f t="shared" si="6"/>
        <v>0</v>
      </c>
      <c r="E45" s="43">
        <f t="shared" si="6"/>
        <v>-3385064</v>
      </c>
      <c r="F45" s="44">
        <f t="shared" si="6"/>
        <v>-3385064</v>
      </c>
      <c r="G45" s="44">
        <f t="shared" si="6"/>
        <v>9761384</v>
      </c>
      <c r="H45" s="44">
        <f t="shared" si="6"/>
        <v>-877704</v>
      </c>
      <c r="I45" s="44">
        <f t="shared" si="6"/>
        <v>451348</v>
      </c>
      <c r="J45" s="44">
        <f t="shared" si="6"/>
        <v>9335028</v>
      </c>
      <c r="K45" s="44">
        <f t="shared" si="6"/>
        <v>848283</v>
      </c>
      <c r="L45" s="44">
        <f t="shared" si="6"/>
        <v>298937</v>
      </c>
      <c r="M45" s="44">
        <f t="shared" si="6"/>
        <v>359347</v>
      </c>
      <c r="N45" s="44">
        <f t="shared" si="6"/>
        <v>1506567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10841595</v>
      </c>
      <c r="X45" s="44">
        <f t="shared" si="6"/>
        <v>-1692534</v>
      </c>
      <c r="Y45" s="44">
        <f t="shared" si="6"/>
        <v>12534129</v>
      </c>
      <c r="Z45" s="45">
        <f>+IF(X45&lt;&gt;0,+(Y45/X45)*100,0)</f>
        <v>-740.55404499998224</v>
      </c>
      <c r="AA45" s="46">
        <f>+AA26-AA44</f>
        <v>-3385064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-44156007</v>
      </c>
      <c r="D47" s="18"/>
      <c r="E47" s="19">
        <v>-15639649</v>
      </c>
      <c r="F47" s="20">
        <v>-15639649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-7819824</v>
      </c>
      <c r="Y47" s="20">
        <v>-36336182</v>
      </c>
      <c r="Z47" s="47">
        <v>464.66751681367765</v>
      </c>
      <c r="AA47" s="22">
        <v>-15639649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-44156007</v>
      </c>
      <c r="D50" s="50">
        <f t="shared" ref="D50:Y50" si="7">SUM(D47:D49)</f>
        <v>0</v>
      </c>
      <c r="E50" s="51">
        <f t="shared" si="7"/>
        <v>-15639649</v>
      </c>
      <c r="F50" s="52">
        <f t="shared" si="7"/>
        <v>-15639649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-7819824</v>
      </c>
      <c r="Y50" s="52">
        <f t="shared" si="7"/>
        <v>-36336182</v>
      </c>
      <c r="Z50" s="53">
        <f>+IF(X50&lt;&gt;0,+(Y50/X50)*100,0)</f>
        <v>464.66751681367765</v>
      </c>
      <c r="AA50" s="54">
        <f>SUM(AA47:AA49)</f>
        <v>-15639649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51482699</v>
      </c>
      <c r="D17" s="18"/>
      <c r="E17" s="19">
        <v>55844000</v>
      </c>
      <c r="F17" s="20">
        <v>55844000</v>
      </c>
      <c r="G17" s="24">
        <v>52520764</v>
      </c>
      <c r="H17" s="24">
        <v>-1038066</v>
      </c>
      <c r="I17" s="24">
        <v>400091</v>
      </c>
      <c r="J17" s="20">
        <v>51882789</v>
      </c>
      <c r="K17" s="24">
        <v>708607</v>
      </c>
      <c r="L17" s="24"/>
      <c r="M17" s="20">
        <v>358479</v>
      </c>
      <c r="N17" s="24">
        <v>1067086</v>
      </c>
      <c r="O17" s="24"/>
      <c r="P17" s="24"/>
      <c r="Q17" s="20"/>
      <c r="R17" s="24"/>
      <c r="S17" s="24"/>
      <c r="T17" s="20"/>
      <c r="U17" s="24"/>
      <c r="V17" s="24"/>
      <c r="W17" s="24">
        <v>52949875</v>
      </c>
      <c r="X17" s="20">
        <v>27922026</v>
      </c>
      <c r="Y17" s="24">
        <v>25027849</v>
      </c>
      <c r="Z17" s="25">
        <v>89.634788679016339</v>
      </c>
      <c r="AA17" s="26">
        <v>55844000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51482699</v>
      </c>
      <c r="D25" s="29">
        <f t="shared" ref="D25:Y25" si="1">SUM(D15:D24)</f>
        <v>0</v>
      </c>
      <c r="E25" s="35">
        <f t="shared" si="1"/>
        <v>55844000</v>
      </c>
      <c r="F25" s="36">
        <f t="shared" si="1"/>
        <v>55844000</v>
      </c>
      <c r="G25" s="36">
        <f t="shared" si="1"/>
        <v>52520764</v>
      </c>
      <c r="H25" s="36">
        <f t="shared" si="1"/>
        <v>-1038066</v>
      </c>
      <c r="I25" s="36">
        <f t="shared" si="1"/>
        <v>400091</v>
      </c>
      <c r="J25" s="36">
        <f t="shared" si="1"/>
        <v>51882789</v>
      </c>
      <c r="K25" s="36">
        <f t="shared" si="1"/>
        <v>708607</v>
      </c>
      <c r="L25" s="36">
        <f t="shared" si="1"/>
        <v>0</v>
      </c>
      <c r="M25" s="36">
        <f t="shared" si="1"/>
        <v>358479</v>
      </c>
      <c r="N25" s="36">
        <f t="shared" si="1"/>
        <v>1067086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52949875</v>
      </c>
      <c r="X25" s="36">
        <f t="shared" si="1"/>
        <v>27922026</v>
      </c>
      <c r="Y25" s="36">
        <f t="shared" si="1"/>
        <v>25027849</v>
      </c>
      <c r="Z25" s="37">
        <f>+IF(X25&lt;&gt;0,+(Y25/X25)*100,0)</f>
        <v>89.634788679016339</v>
      </c>
      <c r="AA25" s="38">
        <f>SUM(AA15:AA24)</f>
        <v>55844000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51482699</v>
      </c>
      <c r="D26" s="29">
        <f>+D13+D25</f>
        <v>0</v>
      </c>
      <c r="E26" s="30">
        <f t="shared" si="2"/>
        <v>55844000</v>
      </c>
      <c r="F26" s="31">
        <f t="shared" si="2"/>
        <v>55844000</v>
      </c>
      <c r="G26" s="31">
        <f t="shared" si="2"/>
        <v>52520764</v>
      </c>
      <c r="H26" s="31">
        <f t="shared" si="2"/>
        <v>-1038066</v>
      </c>
      <c r="I26" s="31">
        <f t="shared" si="2"/>
        <v>400091</v>
      </c>
      <c r="J26" s="31">
        <f t="shared" si="2"/>
        <v>51882789</v>
      </c>
      <c r="K26" s="31">
        <f t="shared" si="2"/>
        <v>708607</v>
      </c>
      <c r="L26" s="31">
        <f t="shared" si="2"/>
        <v>0</v>
      </c>
      <c r="M26" s="31">
        <f t="shared" si="2"/>
        <v>358479</v>
      </c>
      <c r="N26" s="31">
        <f t="shared" si="2"/>
        <v>1067086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52949875</v>
      </c>
      <c r="X26" s="31">
        <f t="shared" si="2"/>
        <v>27922026</v>
      </c>
      <c r="Y26" s="31">
        <f t="shared" si="2"/>
        <v>25027849</v>
      </c>
      <c r="Z26" s="32">
        <f>+IF(X26&lt;&gt;0,+(Y26/X26)*100,0)</f>
        <v>89.634788679016339</v>
      </c>
      <c r="AA26" s="33">
        <f>+AA13+AA25</f>
        <v>55844000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51482699</v>
      </c>
      <c r="D45" s="42">
        <f t="shared" si="6"/>
        <v>0</v>
      </c>
      <c r="E45" s="43">
        <f t="shared" si="6"/>
        <v>55844000</v>
      </c>
      <c r="F45" s="44">
        <f t="shared" si="6"/>
        <v>55844000</v>
      </c>
      <c r="G45" s="44">
        <f t="shared" si="6"/>
        <v>52520764</v>
      </c>
      <c r="H45" s="44">
        <f t="shared" si="6"/>
        <v>-1038066</v>
      </c>
      <c r="I45" s="44">
        <f t="shared" si="6"/>
        <v>400091</v>
      </c>
      <c r="J45" s="44">
        <f t="shared" si="6"/>
        <v>51882789</v>
      </c>
      <c r="K45" s="44">
        <f t="shared" si="6"/>
        <v>708607</v>
      </c>
      <c r="L45" s="44">
        <f t="shared" si="6"/>
        <v>0</v>
      </c>
      <c r="M45" s="44">
        <f t="shared" si="6"/>
        <v>358479</v>
      </c>
      <c r="N45" s="44">
        <f t="shared" si="6"/>
        <v>1067086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52949875</v>
      </c>
      <c r="X45" s="44">
        <f t="shared" si="6"/>
        <v>27922026</v>
      </c>
      <c r="Y45" s="44">
        <f t="shared" si="6"/>
        <v>25027849</v>
      </c>
      <c r="Z45" s="45">
        <f>+IF(X45&lt;&gt;0,+(Y45/X45)*100,0)</f>
        <v>89.634788679016339</v>
      </c>
      <c r="AA45" s="46">
        <f>+AA26-AA44</f>
        <v>55844000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1257820</v>
      </c>
      <c r="D47" s="18"/>
      <c r="E47" s="19">
        <v>12452892</v>
      </c>
      <c r="F47" s="20">
        <v>12452892</v>
      </c>
      <c r="G47" s="20">
        <v>-1316221</v>
      </c>
      <c r="H47" s="20">
        <v>-1362037</v>
      </c>
      <c r="I47" s="20">
        <v>-1059390</v>
      </c>
      <c r="J47" s="20">
        <v>-3737648</v>
      </c>
      <c r="K47" s="20">
        <v>-902898</v>
      </c>
      <c r="L47" s="20">
        <v>668719</v>
      </c>
      <c r="M47" s="20">
        <v>125147</v>
      </c>
      <c r="N47" s="20">
        <v>-109032</v>
      </c>
      <c r="O47" s="20"/>
      <c r="P47" s="20"/>
      <c r="Q47" s="20"/>
      <c r="R47" s="20"/>
      <c r="S47" s="20"/>
      <c r="T47" s="20"/>
      <c r="U47" s="20"/>
      <c r="V47" s="20"/>
      <c r="W47" s="20">
        <v>-3846680</v>
      </c>
      <c r="X47" s="20">
        <v>6226440</v>
      </c>
      <c r="Y47" s="20">
        <v>-10073120</v>
      </c>
      <c r="Z47" s="47">
        <v>-161.77976500215212</v>
      </c>
      <c r="AA47" s="22">
        <v>12452892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1257820</v>
      </c>
      <c r="D50" s="50">
        <f t="shared" ref="D50:Y50" si="7">SUM(D47:D49)</f>
        <v>0</v>
      </c>
      <c r="E50" s="51">
        <f t="shared" si="7"/>
        <v>12452892</v>
      </c>
      <c r="F50" s="52">
        <f t="shared" si="7"/>
        <v>12452892</v>
      </c>
      <c r="G50" s="52">
        <f t="shared" si="7"/>
        <v>-1316221</v>
      </c>
      <c r="H50" s="52">
        <f t="shared" si="7"/>
        <v>-1362037</v>
      </c>
      <c r="I50" s="52">
        <f t="shared" si="7"/>
        <v>-1059390</v>
      </c>
      <c r="J50" s="52">
        <f t="shared" si="7"/>
        <v>-3737648</v>
      </c>
      <c r="K50" s="52">
        <f t="shared" si="7"/>
        <v>-902898</v>
      </c>
      <c r="L50" s="52">
        <f t="shared" si="7"/>
        <v>668719</v>
      </c>
      <c r="M50" s="52">
        <f t="shared" si="7"/>
        <v>125147</v>
      </c>
      <c r="N50" s="52">
        <f t="shared" si="7"/>
        <v>-109032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-3846680</v>
      </c>
      <c r="X50" s="52">
        <f t="shared" si="7"/>
        <v>6226440</v>
      </c>
      <c r="Y50" s="52">
        <f t="shared" si="7"/>
        <v>-10073120</v>
      </c>
      <c r="Z50" s="53">
        <f>+IF(X50&lt;&gt;0,+(Y50/X50)*100,0)</f>
        <v>-161.77976500215212</v>
      </c>
      <c r="AA50" s="54">
        <f>SUM(AA47:AA49)</f>
        <v>12452892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1261427</v>
      </c>
      <c r="D7" s="18"/>
      <c r="E7" s="19">
        <v>892687</v>
      </c>
      <c r="F7" s="20">
        <v>892687</v>
      </c>
      <c r="G7" s="20">
        <v>350317</v>
      </c>
      <c r="H7" s="20">
        <v>7047</v>
      </c>
      <c r="I7" s="20">
        <v>114446</v>
      </c>
      <c r="J7" s="20">
        <v>471810</v>
      </c>
      <c r="K7" s="20">
        <v>-195466</v>
      </c>
      <c r="L7" s="20">
        <v>222872</v>
      </c>
      <c r="M7" s="20">
        <v>-231038</v>
      </c>
      <c r="N7" s="20">
        <v>-203632</v>
      </c>
      <c r="O7" s="20"/>
      <c r="P7" s="20"/>
      <c r="Q7" s="20"/>
      <c r="R7" s="20"/>
      <c r="S7" s="20"/>
      <c r="T7" s="20"/>
      <c r="U7" s="20"/>
      <c r="V7" s="20"/>
      <c r="W7" s="20">
        <v>268178</v>
      </c>
      <c r="X7" s="20">
        <v>446340</v>
      </c>
      <c r="Y7" s="20">
        <v>-178162</v>
      </c>
      <c r="Z7" s="21">
        <v>-39.916207375543308</v>
      </c>
      <c r="AA7" s="22">
        <v>892687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1261427</v>
      </c>
      <c r="D13" s="29">
        <f>SUM(D6:D12)</f>
        <v>0</v>
      </c>
      <c r="E13" s="30">
        <f t="shared" si="0"/>
        <v>892687</v>
      </c>
      <c r="F13" s="31">
        <f t="shared" si="0"/>
        <v>892687</v>
      </c>
      <c r="G13" s="31">
        <f t="shared" si="0"/>
        <v>350317</v>
      </c>
      <c r="H13" s="31">
        <f t="shared" si="0"/>
        <v>7047</v>
      </c>
      <c r="I13" s="31">
        <f t="shared" si="0"/>
        <v>114446</v>
      </c>
      <c r="J13" s="31">
        <f t="shared" si="0"/>
        <v>471810</v>
      </c>
      <c r="K13" s="31">
        <f t="shared" si="0"/>
        <v>-195466</v>
      </c>
      <c r="L13" s="31">
        <f t="shared" si="0"/>
        <v>222872</v>
      </c>
      <c r="M13" s="31">
        <f t="shared" si="0"/>
        <v>-231038</v>
      </c>
      <c r="N13" s="31">
        <f t="shared" si="0"/>
        <v>-203632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268178</v>
      </c>
      <c r="X13" s="31">
        <f t="shared" si="0"/>
        <v>446340</v>
      </c>
      <c r="Y13" s="31">
        <f t="shared" si="0"/>
        <v>-178162</v>
      </c>
      <c r="Z13" s="32">
        <f>+IF(X13&lt;&gt;0,+(Y13/X13)*100,0)</f>
        <v>-39.916207375543308</v>
      </c>
      <c r="AA13" s="33">
        <f>SUM(AA6:AA12)</f>
        <v>892687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28693839</v>
      </c>
      <c r="D17" s="18"/>
      <c r="E17" s="19">
        <v>31461839</v>
      </c>
      <c r="F17" s="20">
        <v>31461839</v>
      </c>
      <c r="G17" s="24"/>
      <c r="H17" s="24"/>
      <c r="I17" s="24"/>
      <c r="J17" s="20"/>
      <c r="K17" s="24">
        <v>75363</v>
      </c>
      <c r="L17" s="24"/>
      <c r="M17" s="20">
        <v>29490</v>
      </c>
      <c r="N17" s="24">
        <v>104853</v>
      </c>
      <c r="O17" s="24"/>
      <c r="P17" s="24"/>
      <c r="Q17" s="20"/>
      <c r="R17" s="24"/>
      <c r="S17" s="24"/>
      <c r="T17" s="20"/>
      <c r="U17" s="24"/>
      <c r="V17" s="24"/>
      <c r="W17" s="24">
        <v>104853</v>
      </c>
      <c r="X17" s="20">
        <v>15730919</v>
      </c>
      <c r="Y17" s="24">
        <v>-15626066</v>
      </c>
      <c r="Z17" s="25">
        <v>-99.333459157726253</v>
      </c>
      <c r="AA17" s="26">
        <v>31461839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28693839</v>
      </c>
      <c r="D25" s="29">
        <f t="shared" ref="D25:Y25" si="1">SUM(D15:D24)</f>
        <v>0</v>
      </c>
      <c r="E25" s="35">
        <f t="shared" si="1"/>
        <v>31461839</v>
      </c>
      <c r="F25" s="36">
        <f t="shared" si="1"/>
        <v>31461839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75363</v>
      </c>
      <c r="L25" s="36">
        <f t="shared" si="1"/>
        <v>0</v>
      </c>
      <c r="M25" s="36">
        <f t="shared" si="1"/>
        <v>29490</v>
      </c>
      <c r="N25" s="36">
        <f t="shared" si="1"/>
        <v>104853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104853</v>
      </c>
      <c r="X25" s="36">
        <f t="shared" si="1"/>
        <v>15730919</v>
      </c>
      <c r="Y25" s="36">
        <f t="shared" si="1"/>
        <v>-15626066</v>
      </c>
      <c r="Z25" s="37">
        <f>+IF(X25&lt;&gt;0,+(Y25/X25)*100,0)</f>
        <v>-99.333459157726253</v>
      </c>
      <c r="AA25" s="38">
        <f>SUM(AA15:AA24)</f>
        <v>31461839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29955266</v>
      </c>
      <c r="D26" s="29">
        <f>+D13+D25</f>
        <v>0</v>
      </c>
      <c r="E26" s="30">
        <f t="shared" si="2"/>
        <v>32354526</v>
      </c>
      <c r="F26" s="31">
        <f t="shared" si="2"/>
        <v>32354526</v>
      </c>
      <c r="G26" s="31">
        <f t="shared" si="2"/>
        <v>350317</v>
      </c>
      <c r="H26" s="31">
        <f t="shared" si="2"/>
        <v>7047</v>
      </c>
      <c r="I26" s="31">
        <f t="shared" si="2"/>
        <v>114446</v>
      </c>
      <c r="J26" s="31">
        <f t="shared" si="2"/>
        <v>471810</v>
      </c>
      <c r="K26" s="31">
        <f t="shared" si="2"/>
        <v>-120103</v>
      </c>
      <c r="L26" s="31">
        <f t="shared" si="2"/>
        <v>222872</v>
      </c>
      <c r="M26" s="31">
        <f t="shared" si="2"/>
        <v>-201548</v>
      </c>
      <c r="N26" s="31">
        <f t="shared" si="2"/>
        <v>-98779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373031</v>
      </c>
      <c r="X26" s="31">
        <f t="shared" si="2"/>
        <v>16177259</v>
      </c>
      <c r="Y26" s="31">
        <f t="shared" si="2"/>
        <v>-15804228</v>
      </c>
      <c r="Z26" s="32">
        <f>+IF(X26&lt;&gt;0,+(Y26/X26)*100,0)</f>
        <v>-97.694102567066523</v>
      </c>
      <c r="AA26" s="33">
        <f>+AA13+AA25</f>
        <v>32354526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>
        <v>258107</v>
      </c>
      <c r="G30" s="20">
        <v>-22050</v>
      </c>
      <c r="H30" s="20">
        <v>-22147</v>
      </c>
      <c r="I30" s="20">
        <v>-22324</v>
      </c>
      <c r="J30" s="20">
        <v>-66521</v>
      </c>
      <c r="K30" s="20">
        <v>-22335</v>
      </c>
      <c r="L30" s="20">
        <v>-22515</v>
      </c>
      <c r="M30" s="20">
        <v>-22519</v>
      </c>
      <c r="N30" s="20">
        <v>-67369</v>
      </c>
      <c r="O30" s="20"/>
      <c r="P30" s="20"/>
      <c r="Q30" s="20"/>
      <c r="R30" s="20"/>
      <c r="S30" s="20"/>
      <c r="T30" s="20"/>
      <c r="U30" s="20"/>
      <c r="V30" s="20"/>
      <c r="W30" s="20">
        <v>-133890</v>
      </c>
      <c r="X30" s="20">
        <v>129054</v>
      </c>
      <c r="Y30" s="20">
        <v>-262944</v>
      </c>
      <c r="Z30" s="21">
        <v>-203.74726858524338</v>
      </c>
      <c r="AA30" s="22">
        <v>258107</v>
      </c>
    </row>
    <row r="31" spans="1:27" ht="13.5" x14ac:dyDescent="0.25">
      <c r="A31" s="23" t="s">
        <v>58</v>
      </c>
      <c r="B31" s="39" t="s">
        <v>32</v>
      </c>
      <c r="C31" s="18">
        <v>56304</v>
      </c>
      <c r="D31" s="18"/>
      <c r="E31" s="19">
        <v>57677</v>
      </c>
      <c r="F31" s="20">
        <v>57677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28836</v>
      </c>
      <c r="Y31" s="20">
        <v>-28836</v>
      </c>
      <c r="Z31" s="21">
        <v>-100</v>
      </c>
      <c r="AA31" s="22">
        <v>57677</v>
      </c>
    </row>
    <row r="32" spans="1:27" ht="13.5" x14ac:dyDescent="0.25">
      <c r="A32" s="23" t="s">
        <v>59</v>
      </c>
      <c r="B32" s="17" t="s">
        <v>32</v>
      </c>
      <c r="C32" s="18">
        <v>-28569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299187</v>
      </c>
      <c r="D37" s="29">
        <f t="shared" ref="D37:Y37" si="3">SUM(D29:D36)</f>
        <v>0</v>
      </c>
      <c r="E37" s="30">
        <f t="shared" si="3"/>
        <v>315784</v>
      </c>
      <c r="F37" s="31">
        <f t="shared" si="3"/>
        <v>315784</v>
      </c>
      <c r="G37" s="31">
        <f t="shared" si="3"/>
        <v>-22050</v>
      </c>
      <c r="H37" s="31">
        <f t="shared" si="3"/>
        <v>-22147</v>
      </c>
      <c r="I37" s="31">
        <f t="shared" si="3"/>
        <v>-22324</v>
      </c>
      <c r="J37" s="31">
        <f t="shared" si="3"/>
        <v>-66521</v>
      </c>
      <c r="K37" s="31">
        <f t="shared" si="3"/>
        <v>-22335</v>
      </c>
      <c r="L37" s="31">
        <f t="shared" si="3"/>
        <v>-22515</v>
      </c>
      <c r="M37" s="31">
        <f t="shared" si="3"/>
        <v>-22519</v>
      </c>
      <c r="N37" s="31">
        <f t="shared" si="3"/>
        <v>-67369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-133890</v>
      </c>
      <c r="X37" s="31">
        <f t="shared" si="3"/>
        <v>157890</v>
      </c>
      <c r="Y37" s="31">
        <f t="shared" si="3"/>
        <v>-291780</v>
      </c>
      <c r="Z37" s="32">
        <f>+IF(X37&lt;&gt;0,+(Y37/X37)*100,0)</f>
        <v>-184.79954398631961</v>
      </c>
      <c r="AA37" s="33">
        <f>SUM(AA29:AA36)</f>
        <v>315784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299187</v>
      </c>
      <c r="D44" s="29">
        <f>+D37+D43</f>
        <v>0</v>
      </c>
      <c r="E44" s="30">
        <f t="shared" si="5"/>
        <v>315784</v>
      </c>
      <c r="F44" s="31">
        <f t="shared" si="5"/>
        <v>315784</v>
      </c>
      <c r="G44" s="31">
        <f t="shared" si="5"/>
        <v>-22050</v>
      </c>
      <c r="H44" s="31">
        <f t="shared" si="5"/>
        <v>-22147</v>
      </c>
      <c r="I44" s="31">
        <f t="shared" si="5"/>
        <v>-22324</v>
      </c>
      <c r="J44" s="31">
        <f t="shared" si="5"/>
        <v>-66521</v>
      </c>
      <c r="K44" s="31">
        <f t="shared" si="5"/>
        <v>-22335</v>
      </c>
      <c r="L44" s="31">
        <f t="shared" si="5"/>
        <v>-22515</v>
      </c>
      <c r="M44" s="31">
        <f t="shared" si="5"/>
        <v>-22519</v>
      </c>
      <c r="N44" s="31">
        <f t="shared" si="5"/>
        <v>-67369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-133890</v>
      </c>
      <c r="X44" s="31">
        <f t="shared" si="5"/>
        <v>157890</v>
      </c>
      <c r="Y44" s="31">
        <f t="shared" si="5"/>
        <v>-291780</v>
      </c>
      <c r="Z44" s="32">
        <f>+IF(X44&lt;&gt;0,+(Y44/X44)*100,0)</f>
        <v>-184.79954398631961</v>
      </c>
      <c r="AA44" s="33">
        <f>+AA37+AA43</f>
        <v>315784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29656079</v>
      </c>
      <c r="D45" s="42">
        <f t="shared" si="6"/>
        <v>0</v>
      </c>
      <c r="E45" s="43">
        <f t="shared" si="6"/>
        <v>32038742</v>
      </c>
      <c r="F45" s="44">
        <f t="shared" si="6"/>
        <v>32038742</v>
      </c>
      <c r="G45" s="44">
        <f t="shared" si="6"/>
        <v>372367</v>
      </c>
      <c r="H45" s="44">
        <f t="shared" si="6"/>
        <v>29194</v>
      </c>
      <c r="I45" s="44">
        <f t="shared" si="6"/>
        <v>136770</v>
      </c>
      <c r="J45" s="44">
        <f t="shared" si="6"/>
        <v>538331</v>
      </c>
      <c r="K45" s="44">
        <f t="shared" si="6"/>
        <v>-97768</v>
      </c>
      <c r="L45" s="44">
        <f t="shared" si="6"/>
        <v>245387</v>
      </c>
      <c r="M45" s="44">
        <f t="shared" si="6"/>
        <v>-179029</v>
      </c>
      <c r="N45" s="44">
        <f t="shared" si="6"/>
        <v>-31410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506921</v>
      </c>
      <c r="X45" s="44">
        <f t="shared" si="6"/>
        <v>16019369</v>
      </c>
      <c r="Y45" s="44">
        <f t="shared" si="6"/>
        <v>-15512448</v>
      </c>
      <c r="Z45" s="45">
        <f>+IF(X45&lt;&gt;0,+(Y45/X45)*100,0)</f>
        <v>-96.835574484862661</v>
      </c>
      <c r="AA45" s="46">
        <f>+AA26-AA44</f>
        <v>32038742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1482800</v>
      </c>
      <c r="F17" s="20">
        <v>1482800</v>
      </c>
      <c r="G17" s="24"/>
      <c r="H17" s="24"/>
      <c r="I17" s="24"/>
      <c r="J17" s="20"/>
      <c r="K17" s="24">
        <v>173106</v>
      </c>
      <c r="L17" s="24"/>
      <c r="M17" s="20">
        <v>223930</v>
      </c>
      <c r="N17" s="24">
        <v>397036</v>
      </c>
      <c r="O17" s="24"/>
      <c r="P17" s="24"/>
      <c r="Q17" s="20"/>
      <c r="R17" s="24"/>
      <c r="S17" s="24"/>
      <c r="T17" s="20"/>
      <c r="U17" s="24"/>
      <c r="V17" s="24"/>
      <c r="W17" s="24">
        <v>397036</v>
      </c>
      <c r="X17" s="20">
        <v>741402</v>
      </c>
      <c r="Y17" s="24">
        <v>-344366</v>
      </c>
      <c r="Z17" s="25">
        <v>-46.447945918678393</v>
      </c>
      <c r="AA17" s="26">
        <v>1482800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173106</v>
      </c>
      <c r="L25" s="36">
        <f t="shared" si="1"/>
        <v>0</v>
      </c>
      <c r="M25" s="36">
        <f t="shared" si="1"/>
        <v>223930</v>
      </c>
      <c r="N25" s="36">
        <f t="shared" si="1"/>
        <v>397036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397036</v>
      </c>
      <c r="X25" s="36">
        <f t="shared" si="1"/>
        <v>741402</v>
      </c>
      <c r="Y25" s="36">
        <f t="shared" si="1"/>
        <v>-344366</v>
      </c>
      <c r="Z25" s="37">
        <f>+IF(X25&lt;&gt;0,+(Y25/X25)*100,0)</f>
        <v>-46.447945918678393</v>
      </c>
      <c r="AA25" s="38">
        <f>SUM(AA15:AA24)</f>
        <v>1482800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173106</v>
      </c>
      <c r="L26" s="31">
        <f t="shared" si="2"/>
        <v>0</v>
      </c>
      <c r="M26" s="31">
        <f t="shared" si="2"/>
        <v>223930</v>
      </c>
      <c r="N26" s="31">
        <f t="shared" si="2"/>
        <v>397036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397036</v>
      </c>
      <c r="X26" s="31">
        <f t="shared" si="2"/>
        <v>741402</v>
      </c>
      <c r="Y26" s="31">
        <f t="shared" si="2"/>
        <v>-344366</v>
      </c>
      <c r="Z26" s="32">
        <f>+IF(X26&lt;&gt;0,+(Y26/X26)*100,0)</f>
        <v>-46.447945918678393</v>
      </c>
      <c r="AA26" s="33">
        <f>+AA13+AA25</f>
        <v>1482800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-1020839</v>
      </c>
      <c r="F32" s="20">
        <v>-1020839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-510420</v>
      </c>
      <c r="Y32" s="20">
        <v>510420</v>
      </c>
      <c r="Z32" s="21">
        <v>-100</v>
      </c>
      <c r="AA32" s="22">
        <v>-1020839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-1020839</v>
      </c>
      <c r="F37" s="31">
        <f t="shared" si="3"/>
        <v>-1020839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-510420</v>
      </c>
      <c r="Y37" s="31">
        <f t="shared" si="3"/>
        <v>510420</v>
      </c>
      <c r="Z37" s="32">
        <f>+IF(X37&lt;&gt;0,+(Y37/X37)*100,0)</f>
        <v>-100</v>
      </c>
      <c r="AA37" s="33">
        <f>SUM(AA29:AA36)</f>
        <v>-1020839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-1020839</v>
      </c>
      <c r="F44" s="31">
        <f t="shared" si="5"/>
        <v>-1020839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-510420</v>
      </c>
      <c r="Y44" s="31">
        <f t="shared" si="5"/>
        <v>510420</v>
      </c>
      <c r="Z44" s="32">
        <f>+IF(X44&lt;&gt;0,+(Y44/X44)*100,0)</f>
        <v>-100</v>
      </c>
      <c r="AA44" s="33">
        <f>+AA37+AA43</f>
        <v>-1020839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2503639</v>
      </c>
      <c r="F45" s="44">
        <f t="shared" si="6"/>
        <v>2503639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173106</v>
      </c>
      <c r="L45" s="44">
        <f t="shared" si="6"/>
        <v>0</v>
      </c>
      <c r="M45" s="44">
        <f t="shared" si="6"/>
        <v>223930</v>
      </c>
      <c r="N45" s="44">
        <f t="shared" si="6"/>
        <v>397036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397036</v>
      </c>
      <c r="X45" s="44">
        <f t="shared" si="6"/>
        <v>1251822</v>
      </c>
      <c r="Y45" s="44">
        <f t="shared" si="6"/>
        <v>-854786</v>
      </c>
      <c r="Z45" s="45">
        <f>+IF(X45&lt;&gt;0,+(Y45/X45)*100,0)</f>
        <v>-68.283350188764857</v>
      </c>
      <c r="AA45" s="46">
        <f>+AA26-AA44</f>
        <v>2503639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-24779271</v>
      </c>
      <c r="D47" s="18"/>
      <c r="E47" s="19">
        <v>-3238709</v>
      </c>
      <c r="F47" s="20">
        <v>-3238709</v>
      </c>
      <c r="G47" s="20">
        <v>-26617843</v>
      </c>
      <c r="H47" s="20">
        <v>-1906190</v>
      </c>
      <c r="I47" s="20">
        <v>-492100</v>
      </c>
      <c r="J47" s="20">
        <v>-29016133</v>
      </c>
      <c r="K47" s="20">
        <v>390230</v>
      </c>
      <c r="L47" s="20">
        <v>-93179</v>
      </c>
      <c r="M47" s="20">
        <v>158278</v>
      </c>
      <c r="N47" s="20">
        <v>455329</v>
      </c>
      <c r="O47" s="20"/>
      <c r="P47" s="20"/>
      <c r="Q47" s="20"/>
      <c r="R47" s="20"/>
      <c r="S47" s="20"/>
      <c r="T47" s="20"/>
      <c r="U47" s="20"/>
      <c r="V47" s="20"/>
      <c r="W47" s="20">
        <v>-28560804</v>
      </c>
      <c r="X47" s="20">
        <v>-1619352</v>
      </c>
      <c r="Y47" s="20">
        <v>-26941452</v>
      </c>
      <c r="Z47" s="47">
        <v>1663.7180798245226</v>
      </c>
      <c r="AA47" s="22">
        <v>-3238709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-24779271</v>
      </c>
      <c r="D50" s="50">
        <f t="shared" ref="D50:Y50" si="7">SUM(D47:D49)</f>
        <v>0</v>
      </c>
      <c r="E50" s="51">
        <f t="shared" si="7"/>
        <v>-3238709</v>
      </c>
      <c r="F50" s="52">
        <f t="shared" si="7"/>
        <v>-3238709</v>
      </c>
      <c r="G50" s="52">
        <f t="shared" si="7"/>
        <v>-26617843</v>
      </c>
      <c r="H50" s="52">
        <f t="shared" si="7"/>
        <v>-1906190</v>
      </c>
      <c r="I50" s="52">
        <f t="shared" si="7"/>
        <v>-492100</v>
      </c>
      <c r="J50" s="52">
        <f t="shared" si="7"/>
        <v>-29016133</v>
      </c>
      <c r="K50" s="52">
        <f t="shared" si="7"/>
        <v>390230</v>
      </c>
      <c r="L50" s="52">
        <f t="shared" si="7"/>
        <v>-93179</v>
      </c>
      <c r="M50" s="52">
        <f t="shared" si="7"/>
        <v>158278</v>
      </c>
      <c r="N50" s="52">
        <f t="shared" si="7"/>
        <v>455329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-28560804</v>
      </c>
      <c r="X50" s="52">
        <f t="shared" si="7"/>
        <v>-1619352</v>
      </c>
      <c r="Y50" s="52">
        <f t="shared" si="7"/>
        <v>-26941452</v>
      </c>
      <c r="Z50" s="53">
        <f>+IF(X50&lt;&gt;0,+(Y50/X50)*100,0)</f>
        <v>1663.7180798245226</v>
      </c>
      <c r="AA50" s="54">
        <f>SUM(AA47:AA49)</f>
        <v>-3238709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10872000</v>
      </c>
      <c r="F6" s="20">
        <v>10872000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5436000</v>
      </c>
      <c r="Y6" s="20">
        <v>-5436000</v>
      </c>
      <c r="Z6" s="21">
        <v>-100</v>
      </c>
      <c r="AA6" s="22">
        <v>10872000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10872000</v>
      </c>
      <c r="F13" s="31">
        <f t="shared" si="0"/>
        <v>10872000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5436000</v>
      </c>
      <c r="Y13" s="31">
        <f t="shared" si="0"/>
        <v>-5436000</v>
      </c>
      <c r="Z13" s="32">
        <f>+IF(X13&lt;&gt;0,+(Y13/X13)*100,0)</f>
        <v>-100</v>
      </c>
      <c r="AA13" s="33">
        <f>SUM(AA6:AA12)</f>
        <v>10872000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2608548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2608548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2608548</v>
      </c>
      <c r="D26" s="29">
        <f>+D13+D25</f>
        <v>0</v>
      </c>
      <c r="E26" s="30">
        <f t="shared" si="2"/>
        <v>10872000</v>
      </c>
      <c r="F26" s="31">
        <f t="shared" si="2"/>
        <v>10872000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5436000</v>
      </c>
      <c r="Y26" s="31">
        <f t="shared" si="2"/>
        <v>-5436000</v>
      </c>
      <c r="Z26" s="32">
        <f>+IF(X26&lt;&gt;0,+(Y26/X26)*100,0)</f>
        <v>-100</v>
      </c>
      <c r="AA26" s="33">
        <f>+AA13+AA25</f>
        <v>10872000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114219675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732</v>
      </c>
      <c r="D33" s="18"/>
      <c r="E33" s="19">
        <v>732</v>
      </c>
      <c r="F33" s="20">
        <v>732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366</v>
      </c>
      <c r="Y33" s="20">
        <v>-366</v>
      </c>
      <c r="Z33" s="21">
        <v>-100</v>
      </c>
      <c r="AA33" s="22">
        <v>732</v>
      </c>
    </row>
    <row r="34" spans="1:27" ht="13.5" x14ac:dyDescent="0.25">
      <c r="A34" s="23" t="s">
        <v>61</v>
      </c>
      <c r="B34" s="17" t="s">
        <v>32</v>
      </c>
      <c r="C34" s="18">
        <v>117000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114337407</v>
      </c>
      <c r="D37" s="29">
        <f t="shared" ref="D37:Y37" si="3">SUM(D29:D36)</f>
        <v>0</v>
      </c>
      <c r="E37" s="30">
        <f t="shared" si="3"/>
        <v>732</v>
      </c>
      <c r="F37" s="31">
        <f t="shared" si="3"/>
        <v>732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</v>
      </c>
      <c r="Y37" s="31">
        <f t="shared" si="3"/>
        <v>-366</v>
      </c>
      <c r="Z37" s="32">
        <f>+IF(X37&lt;&gt;0,+(Y37/X37)*100,0)</f>
        <v>-100</v>
      </c>
      <c r="AA37" s="33">
        <f>SUM(AA29:AA36)</f>
        <v>732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-247000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-247000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114090407</v>
      </c>
      <c r="D44" s="29">
        <f>+D37+D43</f>
        <v>0</v>
      </c>
      <c r="E44" s="30">
        <f t="shared" si="5"/>
        <v>732</v>
      </c>
      <c r="F44" s="31">
        <f t="shared" si="5"/>
        <v>732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</v>
      </c>
      <c r="Y44" s="31">
        <f t="shared" si="5"/>
        <v>-366</v>
      </c>
      <c r="Z44" s="32">
        <f>+IF(X44&lt;&gt;0,+(Y44/X44)*100,0)</f>
        <v>-100</v>
      </c>
      <c r="AA44" s="33">
        <f>+AA37+AA43</f>
        <v>732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-111481859</v>
      </c>
      <c r="D45" s="42">
        <f t="shared" si="6"/>
        <v>0</v>
      </c>
      <c r="E45" s="43">
        <f t="shared" si="6"/>
        <v>10871268</v>
      </c>
      <c r="F45" s="44">
        <f t="shared" si="6"/>
        <v>10871268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5435634</v>
      </c>
      <c r="Y45" s="44">
        <f t="shared" si="6"/>
        <v>-5435634</v>
      </c>
      <c r="Z45" s="45">
        <f>+IF(X45&lt;&gt;0,+(Y45/X45)*100,0)</f>
        <v>-100</v>
      </c>
      <c r="AA45" s="46">
        <f>+AA26-AA44</f>
        <v>10871268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-8636818</v>
      </c>
      <c r="D6" s="18"/>
      <c r="E6" s="19">
        <v>-7432239</v>
      </c>
      <c r="F6" s="20">
        <v>-7432239</v>
      </c>
      <c r="G6" s="20">
        <v>-1389837</v>
      </c>
      <c r="H6" s="20">
        <v>-4854518</v>
      </c>
      <c r="I6" s="20">
        <v>-4031943</v>
      </c>
      <c r="J6" s="20">
        <v>-10276298</v>
      </c>
      <c r="K6" s="20">
        <v>-2692768</v>
      </c>
      <c r="L6" s="20">
        <v>3420233</v>
      </c>
      <c r="M6" s="20">
        <v>-1665452</v>
      </c>
      <c r="N6" s="20">
        <v>-937987</v>
      </c>
      <c r="O6" s="20"/>
      <c r="P6" s="20"/>
      <c r="Q6" s="20"/>
      <c r="R6" s="20"/>
      <c r="S6" s="20"/>
      <c r="T6" s="20"/>
      <c r="U6" s="20"/>
      <c r="V6" s="20"/>
      <c r="W6" s="20">
        <v>-11214285</v>
      </c>
      <c r="X6" s="20">
        <v>-8828081</v>
      </c>
      <c r="Y6" s="20">
        <v>-2386204</v>
      </c>
      <c r="Z6" s="21">
        <v>27.02970215157745</v>
      </c>
      <c r="AA6" s="22">
        <v>-7432239</v>
      </c>
    </row>
    <row r="7" spans="1:27" ht="13.5" x14ac:dyDescent="0.25">
      <c r="A7" s="23" t="s">
        <v>35</v>
      </c>
      <c r="B7" s="17" t="s">
        <v>32</v>
      </c>
      <c r="C7" s="18">
        <v>-57685670</v>
      </c>
      <c r="D7" s="18"/>
      <c r="E7" s="19">
        <v>9274866</v>
      </c>
      <c r="F7" s="20">
        <v>9274866</v>
      </c>
      <c r="G7" s="20">
        <v>1107263</v>
      </c>
      <c r="H7" s="20">
        <v>1157626</v>
      </c>
      <c r="I7" s="20">
        <v>-38008</v>
      </c>
      <c r="J7" s="20">
        <v>2226881</v>
      </c>
      <c r="K7" s="20">
        <v>1048292</v>
      </c>
      <c r="L7" s="20">
        <v>4236111</v>
      </c>
      <c r="M7" s="20">
        <v>-187974</v>
      </c>
      <c r="N7" s="20">
        <v>5096429</v>
      </c>
      <c r="O7" s="20"/>
      <c r="P7" s="20"/>
      <c r="Q7" s="20"/>
      <c r="R7" s="20"/>
      <c r="S7" s="20"/>
      <c r="T7" s="20"/>
      <c r="U7" s="20"/>
      <c r="V7" s="20"/>
      <c r="W7" s="20">
        <v>7323310</v>
      </c>
      <c r="X7" s="20">
        <v>4637381</v>
      </c>
      <c r="Y7" s="20">
        <v>2685929</v>
      </c>
      <c r="Z7" s="21">
        <v>57.919092694777504</v>
      </c>
      <c r="AA7" s="22">
        <v>9274866</v>
      </c>
    </row>
    <row r="8" spans="1:27" ht="13.5" x14ac:dyDescent="0.25">
      <c r="A8" s="23" t="s">
        <v>36</v>
      </c>
      <c r="B8" s="17" t="s">
        <v>32</v>
      </c>
      <c r="C8" s="18">
        <v>-1063102</v>
      </c>
      <c r="D8" s="18"/>
      <c r="E8" s="19">
        <v>274460</v>
      </c>
      <c r="F8" s="20">
        <v>274460</v>
      </c>
      <c r="G8" s="20">
        <v>74901</v>
      </c>
      <c r="H8" s="20">
        <v>-1006071</v>
      </c>
      <c r="I8" s="20">
        <v>73067</v>
      </c>
      <c r="J8" s="20">
        <v>-858103</v>
      </c>
      <c r="K8" s="20">
        <v>61462</v>
      </c>
      <c r="L8" s="20">
        <v>43138</v>
      </c>
      <c r="M8" s="20">
        <v>71375</v>
      </c>
      <c r="N8" s="20">
        <v>175975</v>
      </c>
      <c r="O8" s="20"/>
      <c r="P8" s="20"/>
      <c r="Q8" s="20"/>
      <c r="R8" s="20"/>
      <c r="S8" s="20"/>
      <c r="T8" s="20"/>
      <c r="U8" s="20"/>
      <c r="V8" s="20"/>
      <c r="W8" s="20">
        <v>-682128</v>
      </c>
      <c r="X8" s="20">
        <v>137232</v>
      </c>
      <c r="Y8" s="20">
        <v>-819360</v>
      </c>
      <c r="Z8" s="21">
        <v>-597.06190975865695</v>
      </c>
      <c r="AA8" s="22">
        <v>274460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/>
      <c r="G12" s="20">
        <v>2003148</v>
      </c>
      <c r="H12" s="20">
        <v>-213318</v>
      </c>
      <c r="I12" s="20"/>
      <c r="J12" s="20">
        <v>1789830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1789830</v>
      </c>
      <c r="X12" s="20"/>
      <c r="Y12" s="20">
        <v>1789830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-65595761</v>
      </c>
      <c r="D13" s="29">
        <f>SUM(D6:D12)</f>
        <v>0</v>
      </c>
      <c r="E13" s="30">
        <f t="shared" si="0"/>
        <v>2117087</v>
      </c>
      <c r="F13" s="31">
        <f t="shared" si="0"/>
        <v>2117087</v>
      </c>
      <c r="G13" s="31">
        <f t="shared" si="0"/>
        <v>1795475</v>
      </c>
      <c r="H13" s="31">
        <f t="shared" si="0"/>
        <v>-4916281</v>
      </c>
      <c r="I13" s="31">
        <f t="shared" si="0"/>
        <v>-3996884</v>
      </c>
      <c r="J13" s="31">
        <f t="shared" si="0"/>
        <v>-7117690</v>
      </c>
      <c r="K13" s="31">
        <f t="shared" si="0"/>
        <v>-1583014</v>
      </c>
      <c r="L13" s="31">
        <f t="shared" si="0"/>
        <v>7699482</v>
      </c>
      <c r="M13" s="31">
        <f t="shared" si="0"/>
        <v>-1782051</v>
      </c>
      <c r="N13" s="31">
        <f t="shared" si="0"/>
        <v>4334417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-2783273</v>
      </c>
      <c r="X13" s="31">
        <f t="shared" si="0"/>
        <v>-4053468</v>
      </c>
      <c r="Y13" s="31">
        <f t="shared" si="0"/>
        <v>1270195</v>
      </c>
      <c r="Z13" s="32">
        <f>+IF(X13&lt;&gt;0,+(Y13/X13)*100,0)</f>
        <v>-31.336006599780731</v>
      </c>
      <c r="AA13" s="33">
        <f>SUM(AA6:AA12)</f>
        <v>2117087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11566861</v>
      </c>
      <c r="D17" s="18"/>
      <c r="E17" s="19">
        <v>1760040</v>
      </c>
      <c r="F17" s="20">
        <v>1760040</v>
      </c>
      <c r="G17" s="24">
        <v>11566861</v>
      </c>
      <c r="H17" s="24">
        <v>743497</v>
      </c>
      <c r="I17" s="24"/>
      <c r="J17" s="20">
        <v>12310358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12310358</v>
      </c>
      <c r="X17" s="20">
        <v>1410016</v>
      </c>
      <c r="Y17" s="24">
        <v>10900342</v>
      </c>
      <c r="Z17" s="25">
        <v>773.0651283389692</v>
      </c>
      <c r="AA17" s="26">
        <v>1760040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1760040</v>
      </c>
      <c r="F25" s="36">
        <f t="shared" si="1"/>
        <v>1760040</v>
      </c>
      <c r="G25" s="36">
        <f t="shared" si="1"/>
        <v>11566861</v>
      </c>
      <c r="H25" s="36">
        <f t="shared" si="1"/>
        <v>743497</v>
      </c>
      <c r="I25" s="36">
        <f t="shared" si="1"/>
        <v>0</v>
      </c>
      <c r="J25" s="36">
        <f t="shared" si="1"/>
        <v>12310358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12310358</v>
      </c>
      <c r="X25" s="36">
        <f t="shared" si="1"/>
        <v>1410016</v>
      </c>
      <c r="Y25" s="36">
        <f t="shared" si="1"/>
        <v>10900342</v>
      </c>
      <c r="Z25" s="37">
        <f>+IF(X25&lt;&gt;0,+(Y25/X25)*100,0)</f>
        <v>773.0651283389692</v>
      </c>
      <c r="AA25" s="38">
        <f>SUM(AA15:AA24)</f>
        <v>1760040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-54028900</v>
      </c>
      <c r="D26" s="29">
        <f>+D13+D25</f>
        <v>0</v>
      </c>
      <c r="E26" s="30">
        <f t="shared" si="2"/>
        <v>3877127</v>
      </c>
      <c r="F26" s="31">
        <f t="shared" si="2"/>
        <v>3877127</v>
      </c>
      <c r="G26" s="31">
        <f t="shared" si="2"/>
        <v>13362336</v>
      </c>
      <c r="H26" s="31">
        <f t="shared" si="2"/>
        <v>-4172784</v>
      </c>
      <c r="I26" s="31">
        <f t="shared" si="2"/>
        <v>-3996884</v>
      </c>
      <c r="J26" s="31">
        <f t="shared" si="2"/>
        <v>5192668</v>
      </c>
      <c r="K26" s="31">
        <f t="shared" si="2"/>
        <v>-1583014</v>
      </c>
      <c r="L26" s="31">
        <f t="shared" si="2"/>
        <v>7699482</v>
      </c>
      <c r="M26" s="31">
        <f t="shared" si="2"/>
        <v>-1782051</v>
      </c>
      <c r="N26" s="31">
        <f t="shared" si="2"/>
        <v>4334417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9527085</v>
      </c>
      <c r="X26" s="31">
        <f t="shared" si="2"/>
        <v>-2643452</v>
      </c>
      <c r="Y26" s="31">
        <f t="shared" si="2"/>
        <v>12170537</v>
      </c>
      <c r="Z26" s="32">
        <f>+IF(X26&lt;&gt;0,+(Y26/X26)*100,0)</f>
        <v>-460.40317736051196</v>
      </c>
      <c r="AA26" s="33">
        <f>+AA13+AA25</f>
        <v>3877127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-6100050</v>
      </c>
      <c r="D32" s="18"/>
      <c r="E32" s="19">
        <v>-1648</v>
      </c>
      <c r="F32" s="20">
        <v>-1648</v>
      </c>
      <c r="G32" s="20">
        <v>-1648</v>
      </c>
      <c r="H32" s="20">
        <v>7697976</v>
      </c>
      <c r="I32" s="20">
        <v>-7697976</v>
      </c>
      <c r="J32" s="20">
        <v>-1648</v>
      </c>
      <c r="K32" s="20">
        <v>4002889</v>
      </c>
      <c r="L32" s="20">
        <v>-2146029</v>
      </c>
      <c r="M32" s="20">
        <v>-4002889</v>
      </c>
      <c r="N32" s="20">
        <v>-2146029</v>
      </c>
      <c r="O32" s="20"/>
      <c r="P32" s="20"/>
      <c r="Q32" s="20"/>
      <c r="R32" s="20"/>
      <c r="S32" s="20"/>
      <c r="T32" s="20"/>
      <c r="U32" s="20"/>
      <c r="V32" s="20"/>
      <c r="W32" s="20">
        <v>-2147677</v>
      </c>
      <c r="X32" s="20">
        <v>-1648</v>
      </c>
      <c r="Y32" s="20">
        <v>-2146029</v>
      </c>
      <c r="Z32" s="21">
        <v>130220.2063106796</v>
      </c>
      <c r="AA32" s="22">
        <v>-1648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-6100050</v>
      </c>
      <c r="D37" s="29">
        <f t="shared" ref="D37:Y37" si="3">SUM(D29:D36)</f>
        <v>0</v>
      </c>
      <c r="E37" s="30">
        <f t="shared" si="3"/>
        <v>-1648</v>
      </c>
      <c r="F37" s="31">
        <f t="shared" si="3"/>
        <v>-1648</v>
      </c>
      <c r="G37" s="31">
        <f t="shared" si="3"/>
        <v>-1648</v>
      </c>
      <c r="H37" s="31">
        <f t="shared" si="3"/>
        <v>7697976</v>
      </c>
      <c r="I37" s="31">
        <f t="shared" si="3"/>
        <v>-7697976</v>
      </c>
      <c r="J37" s="31">
        <f t="shared" si="3"/>
        <v>-1648</v>
      </c>
      <c r="K37" s="31">
        <f t="shared" si="3"/>
        <v>4002889</v>
      </c>
      <c r="L37" s="31">
        <f t="shared" si="3"/>
        <v>-2146029</v>
      </c>
      <c r="M37" s="31">
        <f t="shared" si="3"/>
        <v>-4002889</v>
      </c>
      <c r="N37" s="31">
        <f t="shared" si="3"/>
        <v>-2146029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-2147677</v>
      </c>
      <c r="X37" s="31">
        <f t="shared" si="3"/>
        <v>-1648</v>
      </c>
      <c r="Y37" s="31">
        <f t="shared" si="3"/>
        <v>-2146029</v>
      </c>
      <c r="Z37" s="32">
        <f>+IF(X37&lt;&gt;0,+(Y37/X37)*100,0)</f>
        <v>130220.2063106796</v>
      </c>
      <c r="AA37" s="33">
        <f>SUM(AA29:AA36)</f>
        <v>-1648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4708734</v>
      </c>
      <c r="D41" s="18"/>
      <c r="E41" s="19"/>
      <c r="F41" s="20"/>
      <c r="G41" s="20"/>
      <c r="H41" s="20"/>
      <c r="I41" s="20"/>
      <c r="J41" s="20"/>
      <c r="K41" s="20"/>
      <c r="L41" s="20">
        <v>4708734</v>
      </c>
      <c r="M41" s="20"/>
      <c r="N41" s="20">
        <v>4708734</v>
      </c>
      <c r="O41" s="20"/>
      <c r="P41" s="20"/>
      <c r="Q41" s="20"/>
      <c r="R41" s="20"/>
      <c r="S41" s="20"/>
      <c r="T41" s="20"/>
      <c r="U41" s="20"/>
      <c r="V41" s="20"/>
      <c r="W41" s="20">
        <v>4708734</v>
      </c>
      <c r="X41" s="20"/>
      <c r="Y41" s="20">
        <v>4708734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4708734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4708734</v>
      </c>
      <c r="M43" s="36">
        <f t="shared" si="4"/>
        <v>0</v>
      </c>
      <c r="N43" s="36">
        <f t="shared" si="4"/>
        <v>4708734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4708734</v>
      </c>
      <c r="X43" s="36">
        <f t="shared" si="4"/>
        <v>0</v>
      </c>
      <c r="Y43" s="36">
        <f t="shared" si="4"/>
        <v>4708734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-1391316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7697976</v>
      </c>
      <c r="I44" s="31">
        <f t="shared" si="5"/>
        <v>-7697976</v>
      </c>
      <c r="J44" s="31">
        <f t="shared" si="5"/>
        <v>-1648</v>
      </c>
      <c r="K44" s="31">
        <f t="shared" si="5"/>
        <v>4002889</v>
      </c>
      <c r="L44" s="31">
        <f t="shared" si="5"/>
        <v>2562705</v>
      </c>
      <c r="M44" s="31">
        <f t="shared" si="5"/>
        <v>-4002889</v>
      </c>
      <c r="N44" s="31">
        <f t="shared" si="5"/>
        <v>2562705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2561057</v>
      </c>
      <c r="X44" s="31">
        <f t="shared" si="5"/>
        <v>-1648</v>
      </c>
      <c r="Y44" s="31">
        <f t="shared" si="5"/>
        <v>2562705</v>
      </c>
      <c r="Z44" s="32">
        <f>+IF(X44&lt;&gt;0,+(Y44/X44)*100,0)</f>
        <v>-155503.94417475729</v>
      </c>
      <c r="AA44" s="33">
        <f>+AA37+AA43</f>
        <v>-1648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-52637584</v>
      </c>
      <c r="D45" s="42">
        <f t="shared" si="6"/>
        <v>0</v>
      </c>
      <c r="E45" s="43">
        <f t="shared" si="6"/>
        <v>3878775</v>
      </c>
      <c r="F45" s="44">
        <f t="shared" si="6"/>
        <v>3878775</v>
      </c>
      <c r="G45" s="44">
        <f t="shared" si="6"/>
        <v>13363984</v>
      </c>
      <c r="H45" s="44">
        <f t="shared" si="6"/>
        <v>-11870760</v>
      </c>
      <c r="I45" s="44">
        <f t="shared" si="6"/>
        <v>3701092</v>
      </c>
      <c r="J45" s="44">
        <f t="shared" si="6"/>
        <v>5194316</v>
      </c>
      <c r="K45" s="44">
        <f t="shared" si="6"/>
        <v>-5585903</v>
      </c>
      <c r="L45" s="44">
        <f t="shared" si="6"/>
        <v>5136777</v>
      </c>
      <c r="M45" s="44">
        <f t="shared" si="6"/>
        <v>2220838</v>
      </c>
      <c r="N45" s="44">
        <f t="shared" si="6"/>
        <v>1771712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6966028</v>
      </c>
      <c r="X45" s="44">
        <f t="shared" si="6"/>
        <v>-2641804</v>
      </c>
      <c r="Y45" s="44">
        <f t="shared" si="6"/>
        <v>9607832</v>
      </c>
      <c r="Z45" s="45">
        <f>+IF(X45&lt;&gt;0,+(Y45/X45)*100,0)</f>
        <v>-363.68451255278586</v>
      </c>
      <c r="AA45" s="46">
        <f>+AA26-AA44</f>
        <v>3878775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3187967</v>
      </c>
      <c r="F47" s="20">
        <v>3187967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-3518034</v>
      </c>
      <c r="Y47" s="20">
        <v>3518034</v>
      </c>
      <c r="Z47" s="47">
        <v>-100</v>
      </c>
      <c r="AA47" s="22">
        <v>3187967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3187967</v>
      </c>
      <c r="F50" s="52">
        <f t="shared" si="7"/>
        <v>3187967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-3518034</v>
      </c>
      <c r="Y50" s="52">
        <f t="shared" si="7"/>
        <v>3518034</v>
      </c>
      <c r="Z50" s="53">
        <f>+IF(X50&lt;&gt;0,+(Y50/X50)*100,0)</f>
        <v>-100</v>
      </c>
      <c r="AA50" s="54">
        <f>SUM(AA47:AA49)</f>
        <v>3187967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-27135306</v>
      </c>
      <c r="G6" s="20"/>
      <c r="H6" s="20"/>
      <c r="I6" s="20"/>
      <c r="J6" s="20"/>
      <c r="K6" s="20">
        <v>5000000</v>
      </c>
      <c r="L6" s="20"/>
      <c r="M6" s="20"/>
      <c r="N6" s="20">
        <v>5000000</v>
      </c>
      <c r="O6" s="20"/>
      <c r="P6" s="20"/>
      <c r="Q6" s="20"/>
      <c r="R6" s="20"/>
      <c r="S6" s="20"/>
      <c r="T6" s="20"/>
      <c r="U6" s="20"/>
      <c r="V6" s="20"/>
      <c r="W6" s="20">
        <v>5000000</v>
      </c>
      <c r="X6" s="20">
        <v>-13567668</v>
      </c>
      <c r="Y6" s="20">
        <v>18567668</v>
      </c>
      <c r="Z6" s="21">
        <v>-136.8523168461964</v>
      </c>
      <c r="AA6" s="22">
        <v>-27135306</v>
      </c>
    </row>
    <row r="7" spans="1:27" ht="13.5" x14ac:dyDescent="0.25">
      <c r="A7" s="23" t="s">
        <v>35</v>
      </c>
      <c r="B7" s="17" t="s">
        <v>32</v>
      </c>
      <c r="C7" s="18">
        <v>37068003</v>
      </c>
      <c r="D7" s="18"/>
      <c r="E7" s="19"/>
      <c r="F7" s="20">
        <v>68838402</v>
      </c>
      <c r="G7" s="20"/>
      <c r="H7" s="20"/>
      <c r="I7" s="20">
        <v>-3749520</v>
      </c>
      <c r="J7" s="20">
        <v>-3749520</v>
      </c>
      <c r="K7" s="20">
        <v>37015587</v>
      </c>
      <c r="L7" s="20">
        <v>266445</v>
      </c>
      <c r="M7" s="20">
        <v>-3912217</v>
      </c>
      <c r="N7" s="20">
        <v>33369815</v>
      </c>
      <c r="O7" s="20"/>
      <c r="P7" s="20"/>
      <c r="Q7" s="20"/>
      <c r="R7" s="20"/>
      <c r="S7" s="20"/>
      <c r="T7" s="20"/>
      <c r="U7" s="20"/>
      <c r="V7" s="20"/>
      <c r="W7" s="20">
        <v>29620295</v>
      </c>
      <c r="X7" s="20">
        <v>34419198</v>
      </c>
      <c r="Y7" s="20">
        <v>-4798903</v>
      </c>
      <c r="Z7" s="21">
        <v>-13.94251835850446</v>
      </c>
      <c r="AA7" s="22">
        <v>68838402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>
        <v>-1225681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-612840</v>
      </c>
      <c r="Y10" s="20">
        <v>612840</v>
      </c>
      <c r="Z10" s="21">
        <v>-100</v>
      </c>
      <c r="AA10" s="22">
        <v>-1225681</v>
      </c>
    </row>
    <row r="11" spans="1:27" ht="13.5" x14ac:dyDescent="0.25">
      <c r="A11" s="23" t="s">
        <v>39</v>
      </c>
      <c r="B11" s="17" t="s">
        <v>32</v>
      </c>
      <c r="C11" s="18">
        <v>14798743</v>
      </c>
      <c r="D11" s="18"/>
      <c r="E11" s="19"/>
      <c r="F11" s="20">
        <v>18006491</v>
      </c>
      <c r="G11" s="24"/>
      <c r="H11" s="24"/>
      <c r="I11" s="24">
        <v>1672312</v>
      </c>
      <c r="J11" s="20">
        <v>1672312</v>
      </c>
      <c r="K11" s="24">
        <v>85011</v>
      </c>
      <c r="L11" s="24"/>
      <c r="M11" s="20"/>
      <c r="N11" s="24">
        <v>85011</v>
      </c>
      <c r="O11" s="24"/>
      <c r="P11" s="24"/>
      <c r="Q11" s="20"/>
      <c r="R11" s="24"/>
      <c r="S11" s="24"/>
      <c r="T11" s="20"/>
      <c r="U11" s="24"/>
      <c r="V11" s="24"/>
      <c r="W11" s="24">
        <v>1757323</v>
      </c>
      <c r="X11" s="20">
        <v>9003258</v>
      </c>
      <c r="Y11" s="24">
        <v>-7245935</v>
      </c>
      <c r="Z11" s="25">
        <v>-80.481254674696643</v>
      </c>
      <c r="AA11" s="26">
        <v>18006491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51866746</v>
      </c>
      <c r="D13" s="29">
        <f>SUM(D6:D12)</f>
        <v>0</v>
      </c>
      <c r="E13" s="30">
        <f t="shared" si="0"/>
        <v>0</v>
      </c>
      <c r="F13" s="31">
        <f t="shared" si="0"/>
        <v>58483906</v>
      </c>
      <c r="G13" s="31">
        <f t="shared" si="0"/>
        <v>0</v>
      </c>
      <c r="H13" s="31">
        <f t="shared" si="0"/>
        <v>0</v>
      </c>
      <c r="I13" s="31">
        <f t="shared" si="0"/>
        <v>-2077208</v>
      </c>
      <c r="J13" s="31">
        <f t="shared" si="0"/>
        <v>-2077208</v>
      </c>
      <c r="K13" s="31">
        <f t="shared" si="0"/>
        <v>42100598</v>
      </c>
      <c r="L13" s="31">
        <f t="shared" si="0"/>
        <v>266445</v>
      </c>
      <c r="M13" s="31">
        <f t="shared" si="0"/>
        <v>-3912217</v>
      </c>
      <c r="N13" s="31">
        <f t="shared" si="0"/>
        <v>38454826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36377618</v>
      </c>
      <c r="X13" s="31">
        <f t="shared" si="0"/>
        <v>29241948</v>
      </c>
      <c r="Y13" s="31">
        <f t="shared" si="0"/>
        <v>7135670</v>
      </c>
      <c r="Z13" s="32">
        <f>+IF(X13&lt;&gt;0,+(Y13/X13)*100,0)</f>
        <v>24.402170470995983</v>
      </c>
      <c r="AA13" s="33">
        <f>SUM(AA6:AA12)</f>
        <v>58483906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19277260</v>
      </c>
      <c r="D17" s="18"/>
      <c r="E17" s="19"/>
      <c r="F17" s="20">
        <v>14485598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7242798</v>
      </c>
      <c r="Y17" s="24">
        <v>-7242798</v>
      </c>
      <c r="Z17" s="25">
        <v>-100</v>
      </c>
      <c r="AA17" s="26">
        <v>14485598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19277260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14485598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7242798</v>
      </c>
      <c r="Y25" s="36">
        <f t="shared" si="1"/>
        <v>-7242798</v>
      </c>
      <c r="Z25" s="37">
        <f>+IF(X25&lt;&gt;0,+(Y25/X25)*100,0)</f>
        <v>-100</v>
      </c>
      <c r="AA25" s="38">
        <f>SUM(AA15:AA24)</f>
        <v>14485598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71144006</v>
      </c>
      <c r="D26" s="29">
        <f>+D13+D25</f>
        <v>0</v>
      </c>
      <c r="E26" s="30">
        <f t="shared" si="2"/>
        <v>0</v>
      </c>
      <c r="F26" s="31">
        <f t="shared" si="2"/>
        <v>72969504</v>
      </c>
      <c r="G26" s="31">
        <f t="shared" si="2"/>
        <v>0</v>
      </c>
      <c r="H26" s="31">
        <f t="shared" si="2"/>
        <v>0</v>
      </c>
      <c r="I26" s="31">
        <f t="shared" si="2"/>
        <v>-2077208</v>
      </c>
      <c r="J26" s="31">
        <f t="shared" si="2"/>
        <v>-2077208</v>
      </c>
      <c r="K26" s="31">
        <f t="shared" si="2"/>
        <v>42100598</v>
      </c>
      <c r="L26" s="31">
        <f t="shared" si="2"/>
        <v>266445</v>
      </c>
      <c r="M26" s="31">
        <f t="shared" si="2"/>
        <v>-3912217</v>
      </c>
      <c r="N26" s="31">
        <f t="shared" si="2"/>
        <v>38454826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36377618</v>
      </c>
      <c r="X26" s="31">
        <f t="shared" si="2"/>
        <v>36484746</v>
      </c>
      <c r="Y26" s="31">
        <f t="shared" si="2"/>
        <v>-107128</v>
      </c>
      <c r="Z26" s="32">
        <f>+IF(X26&lt;&gt;0,+(Y26/X26)*100,0)</f>
        <v>-0.29362408059521639</v>
      </c>
      <c r="AA26" s="33">
        <f>+AA13+AA25</f>
        <v>72969504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-863226</v>
      </c>
      <c r="G31" s="20"/>
      <c r="H31" s="20"/>
      <c r="I31" s="20"/>
      <c r="J31" s="20"/>
      <c r="K31" s="20">
        <v>125368</v>
      </c>
      <c r="L31" s="20"/>
      <c r="M31" s="20">
        <v>6752</v>
      </c>
      <c r="N31" s="20">
        <v>132120</v>
      </c>
      <c r="O31" s="20"/>
      <c r="P31" s="20"/>
      <c r="Q31" s="20"/>
      <c r="R31" s="20"/>
      <c r="S31" s="20"/>
      <c r="T31" s="20"/>
      <c r="U31" s="20"/>
      <c r="V31" s="20"/>
      <c r="W31" s="20">
        <v>132120</v>
      </c>
      <c r="X31" s="20">
        <v>-431616</v>
      </c>
      <c r="Y31" s="20">
        <v>563736</v>
      </c>
      <c r="Z31" s="21">
        <v>-130.61054270462634</v>
      </c>
      <c r="AA31" s="22">
        <v>-863226</v>
      </c>
    </row>
    <row r="32" spans="1:27" ht="13.5" x14ac:dyDescent="0.25">
      <c r="A32" s="23" t="s">
        <v>59</v>
      </c>
      <c r="B32" s="17" t="s">
        <v>32</v>
      </c>
      <c r="C32" s="18">
        <v>114541707</v>
      </c>
      <c r="D32" s="18"/>
      <c r="E32" s="19"/>
      <c r="F32" s="20">
        <v>2272200</v>
      </c>
      <c r="G32" s="20"/>
      <c r="H32" s="20"/>
      <c r="I32" s="20">
        <v>12821061</v>
      </c>
      <c r="J32" s="20">
        <v>12821061</v>
      </c>
      <c r="K32" s="20">
        <v>651748</v>
      </c>
      <c r="L32" s="20"/>
      <c r="M32" s="20"/>
      <c r="N32" s="20">
        <v>651748</v>
      </c>
      <c r="O32" s="20"/>
      <c r="P32" s="20"/>
      <c r="Q32" s="20"/>
      <c r="R32" s="20"/>
      <c r="S32" s="20"/>
      <c r="T32" s="20"/>
      <c r="U32" s="20"/>
      <c r="V32" s="20"/>
      <c r="W32" s="20">
        <v>13472809</v>
      </c>
      <c r="X32" s="20">
        <v>1136100</v>
      </c>
      <c r="Y32" s="20">
        <v>12336709</v>
      </c>
      <c r="Z32" s="21">
        <v>1085.8823166974737</v>
      </c>
      <c r="AA32" s="22">
        <v>2272200</v>
      </c>
    </row>
    <row r="33" spans="1:27" ht="13.5" x14ac:dyDescent="0.25">
      <c r="A33" s="23" t="s">
        <v>60</v>
      </c>
      <c r="B33" s="17" t="s">
        <v>32</v>
      </c>
      <c r="C33" s="18">
        <v>1197890</v>
      </c>
      <c r="D33" s="18"/>
      <c r="E33" s="19"/>
      <c r="F33" s="20"/>
      <c r="G33" s="20"/>
      <c r="H33" s="20"/>
      <c r="I33" s="20">
        <v>-168413</v>
      </c>
      <c r="J33" s="20">
        <v>-168413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-168413</v>
      </c>
      <c r="X33" s="20"/>
      <c r="Y33" s="20">
        <v>-168413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13465372</v>
      </c>
      <c r="D35" s="18"/>
      <c r="E35" s="19"/>
      <c r="F35" s="20"/>
      <c r="G35" s="20"/>
      <c r="H35" s="20"/>
      <c r="I35" s="20"/>
      <c r="J35" s="20"/>
      <c r="K35" s="20">
        <v>2657</v>
      </c>
      <c r="L35" s="20">
        <v>44859</v>
      </c>
      <c r="M35" s="20">
        <v>-127</v>
      </c>
      <c r="N35" s="20">
        <v>47389</v>
      </c>
      <c r="O35" s="20"/>
      <c r="P35" s="20"/>
      <c r="Q35" s="20"/>
      <c r="R35" s="20"/>
      <c r="S35" s="20"/>
      <c r="T35" s="20"/>
      <c r="U35" s="20"/>
      <c r="V35" s="20"/>
      <c r="W35" s="20">
        <v>47389</v>
      </c>
      <c r="X35" s="20"/>
      <c r="Y35" s="20">
        <v>47389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129204969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1408974</v>
      </c>
      <c r="G37" s="31">
        <f t="shared" si="3"/>
        <v>0</v>
      </c>
      <c r="H37" s="31">
        <f t="shared" si="3"/>
        <v>0</v>
      </c>
      <c r="I37" s="31">
        <f t="shared" si="3"/>
        <v>12652648</v>
      </c>
      <c r="J37" s="31">
        <f t="shared" si="3"/>
        <v>12652648</v>
      </c>
      <c r="K37" s="31">
        <f t="shared" si="3"/>
        <v>779773</v>
      </c>
      <c r="L37" s="31">
        <f t="shared" si="3"/>
        <v>44859</v>
      </c>
      <c r="M37" s="31">
        <f t="shared" si="3"/>
        <v>6625</v>
      </c>
      <c r="N37" s="31">
        <f t="shared" si="3"/>
        <v>831257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13483905</v>
      </c>
      <c r="X37" s="31">
        <f t="shared" si="3"/>
        <v>704484</v>
      </c>
      <c r="Y37" s="31">
        <f t="shared" si="3"/>
        <v>12779421</v>
      </c>
      <c r="Z37" s="32">
        <f>+IF(X37&lt;&gt;0,+(Y37/X37)*100,0)</f>
        <v>1814.0115318445839</v>
      </c>
      <c r="AA37" s="33">
        <f>SUM(AA29:AA36)</f>
        <v>1408974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129204969</v>
      </c>
      <c r="D44" s="29">
        <f>+D37+D43</f>
        <v>0</v>
      </c>
      <c r="E44" s="30">
        <f t="shared" si="5"/>
        <v>0</v>
      </c>
      <c r="F44" s="31">
        <f t="shared" si="5"/>
        <v>1408974</v>
      </c>
      <c r="G44" s="31">
        <f t="shared" si="5"/>
        <v>0</v>
      </c>
      <c r="H44" s="31">
        <f t="shared" si="5"/>
        <v>0</v>
      </c>
      <c r="I44" s="31">
        <f t="shared" si="5"/>
        <v>12652648</v>
      </c>
      <c r="J44" s="31">
        <f t="shared" si="5"/>
        <v>12652648</v>
      </c>
      <c r="K44" s="31">
        <f t="shared" si="5"/>
        <v>779773</v>
      </c>
      <c r="L44" s="31">
        <f t="shared" si="5"/>
        <v>44859</v>
      </c>
      <c r="M44" s="31">
        <f t="shared" si="5"/>
        <v>6625</v>
      </c>
      <c r="N44" s="31">
        <f t="shared" si="5"/>
        <v>831257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13483905</v>
      </c>
      <c r="X44" s="31">
        <f t="shared" si="5"/>
        <v>704484</v>
      </c>
      <c r="Y44" s="31">
        <f t="shared" si="5"/>
        <v>12779421</v>
      </c>
      <c r="Z44" s="32">
        <f>+IF(X44&lt;&gt;0,+(Y44/X44)*100,0)</f>
        <v>1814.0115318445839</v>
      </c>
      <c r="AA44" s="33">
        <f>+AA37+AA43</f>
        <v>1408974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-58060963</v>
      </c>
      <c r="D45" s="42">
        <f t="shared" si="6"/>
        <v>0</v>
      </c>
      <c r="E45" s="43">
        <f t="shared" si="6"/>
        <v>0</v>
      </c>
      <c r="F45" s="44">
        <f t="shared" si="6"/>
        <v>71560530</v>
      </c>
      <c r="G45" s="44">
        <f t="shared" si="6"/>
        <v>0</v>
      </c>
      <c r="H45" s="44">
        <f t="shared" si="6"/>
        <v>0</v>
      </c>
      <c r="I45" s="44">
        <f t="shared" si="6"/>
        <v>-14729856</v>
      </c>
      <c r="J45" s="44">
        <f t="shared" si="6"/>
        <v>-14729856</v>
      </c>
      <c r="K45" s="44">
        <f t="shared" si="6"/>
        <v>41320825</v>
      </c>
      <c r="L45" s="44">
        <f t="shared" si="6"/>
        <v>221586</v>
      </c>
      <c r="M45" s="44">
        <f t="shared" si="6"/>
        <v>-3918842</v>
      </c>
      <c r="N45" s="44">
        <f t="shared" si="6"/>
        <v>37623569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22893713</v>
      </c>
      <c r="X45" s="44">
        <f t="shared" si="6"/>
        <v>35780262</v>
      </c>
      <c r="Y45" s="44">
        <f t="shared" si="6"/>
        <v>-12886549</v>
      </c>
      <c r="Z45" s="45">
        <f>+IF(X45&lt;&gt;0,+(Y45/X45)*100,0)</f>
        <v>-36.015803908870204</v>
      </c>
      <c r="AA45" s="46">
        <f>+AA26-AA44</f>
        <v>71560530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46419576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23209794</v>
      </c>
      <c r="Y47" s="20">
        <v>-23209794</v>
      </c>
      <c r="Z47" s="47">
        <v>-100</v>
      </c>
      <c r="AA47" s="22">
        <v>46419576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46419576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23209794</v>
      </c>
      <c r="Y50" s="52">
        <f t="shared" si="7"/>
        <v>-23209794</v>
      </c>
      <c r="Z50" s="53">
        <f>+IF(X50&lt;&gt;0,+(Y50/X50)*100,0)</f>
        <v>-100</v>
      </c>
      <c r="AA50" s="54">
        <f>SUM(AA47:AA49)</f>
        <v>46419576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-8589947</v>
      </c>
      <c r="D7" s="18"/>
      <c r="E7" s="19">
        <v>173224</v>
      </c>
      <c r="F7" s="20">
        <v>173224</v>
      </c>
      <c r="G7" s="20"/>
      <c r="H7" s="20">
        <v>-8589947</v>
      </c>
      <c r="I7" s="20">
        <v>888620</v>
      </c>
      <c r="J7" s="20">
        <v>-7701327</v>
      </c>
      <c r="K7" s="20">
        <v>294934</v>
      </c>
      <c r="L7" s="20">
        <v>-96508</v>
      </c>
      <c r="M7" s="20">
        <v>-36616</v>
      </c>
      <c r="N7" s="20">
        <v>161810</v>
      </c>
      <c r="O7" s="20"/>
      <c r="P7" s="20"/>
      <c r="Q7" s="20"/>
      <c r="R7" s="20"/>
      <c r="S7" s="20"/>
      <c r="T7" s="20"/>
      <c r="U7" s="20"/>
      <c r="V7" s="20"/>
      <c r="W7" s="20">
        <v>-7539517</v>
      </c>
      <c r="X7" s="20">
        <v>86610</v>
      </c>
      <c r="Y7" s="20">
        <v>-7626127</v>
      </c>
      <c r="Z7" s="21">
        <v>-8805.134511026441</v>
      </c>
      <c r="AA7" s="22">
        <v>173224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-8589947</v>
      </c>
      <c r="D13" s="29">
        <f>SUM(D6:D12)</f>
        <v>0</v>
      </c>
      <c r="E13" s="30">
        <f t="shared" si="0"/>
        <v>173224</v>
      </c>
      <c r="F13" s="31">
        <f t="shared" si="0"/>
        <v>173224</v>
      </c>
      <c r="G13" s="31">
        <f t="shared" si="0"/>
        <v>0</v>
      </c>
      <c r="H13" s="31">
        <f t="shared" si="0"/>
        <v>-8589947</v>
      </c>
      <c r="I13" s="31">
        <f t="shared" si="0"/>
        <v>888620</v>
      </c>
      <c r="J13" s="31">
        <f t="shared" si="0"/>
        <v>-7701327</v>
      </c>
      <c r="K13" s="31">
        <f t="shared" si="0"/>
        <v>294934</v>
      </c>
      <c r="L13" s="31">
        <f t="shared" si="0"/>
        <v>-96508</v>
      </c>
      <c r="M13" s="31">
        <f t="shared" si="0"/>
        <v>-36616</v>
      </c>
      <c r="N13" s="31">
        <f t="shared" si="0"/>
        <v>161810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-7539517</v>
      </c>
      <c r="X13" s="31">
        <f t="shared" si="0"/>
        <v>86610</v>
      </c>
      <c r="Y13" s="31">
        <f t="shared" si="0"/>
        <v>-7626127</v>
      </c>
      <c r="Z13" s="32">
        <f>+IF(X13&lt;&gt;0,+(Y13/X13)*100,0)</f>
        <v>-8805.134511026441</v>
      </c>
      <c r="AA13" s="33">
        <f>SUM(AA6:AA12)</f>
        <v>173224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351526</v>
      </c>
      <c r="D17" s="18"/>
      <c r="E17" s="19">
        <v>-1453591797</v>
      </c>
      <c r="F17" s="20">
        <v>-1453591797</v>
      </c>
      <c r="G17" s="24"/>
      <c r="H17" s="24">
        <v>598342</v>
      </c>
      <c r="I17" s="24">
        <v>616161</v>
      </c>
      <c r="J17" s="20">
        <v>1214503</v>
      </c>
      <c r="K17" s="24"/>
      <c r="L17" s="24"/>
      <c r="M17" s="20">
        <v>1222170</v>
      </c>
      <c r="N17" s="24">
        <v>1222170</v>
      </c>
      <c r="O17" s="24"/>
      <c r="P17" s="24"/>
      <c r="Q17" s="20"/>
      <c r="R17" s="24"/>
      <c r="S17" s="24"/>
      <c r="T17" s="20"/>
      <c r="U17" s="24"/>
      <c r="V17" s="24"/>
      <c r="W17" s="24">
        <v>2436673</v>
      </c>
      <c r="X17" s="20">
        <v>-726795900</v>
      </c>
      <c r="Y17" s="24">
        <v>729232573</v>
      </c>
      <c r="Z17" s="25">
        <v>-100.33526234806773</v>
      </c>
      <c r="AA17" s="26">
        <v>-1453591797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351526</v>
      </c>
      <c r="D25" s="29">
        <f t="shared" ref="D25:Y25" si="1">SUM(D15:D24)</f>
        <v>0</v>
      </c>
      <c r="E25" s="35">
        <f t="shared" si="1"/>
        <v>-1453591797</v>
      </c>
      <c r="F25" s="36">
        <f t="shared" si="1"/>
        <v>-1453591797</v>
      </c>
      <c r="G25" s="36">
        <f t="shared" si="1"/>
        <v>0</v>
      </c>
      <c r="H25" s="36">
        <f t="shared" si="1"/>
        <v>598342</v>
      </c>
      <c r="I25" s="36">
        <f t="shared" si="1"/>
        <v>616161</v>
      </c>
      <c r="J25" s="36">
        <f t="shared" si="1"/>
        <v>1214503</v>
      </c>
      <c r="K25" s="36">
        <f t="shared" si="1"/>
        <v>0</v>
      </c>
      <c r="L25" s="36">
        <f t="shared" si="1"/>
        <v>0</v>
      </c>
      <c r="M25" s="36">
        <f t="shared" si="1"/>
        <v>1222170</v>
      </c>
      <c r="N25" s="36">
        <f t="shared" si="1"/>
        <v>1222170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2436673</v>
      </c>
      <c r="X25" s="36">
        <f t="shared" si="1"/>
        <v>-726795900</v>
      </c>
      <c r="Y25" s="36">
        <f t="shared" si="1"/>
        <v>729232573</v>
      </c>
      <c r="Z25" s="37">
        <f>+IF(X25&lt;&gt;0,+(Y25/X25)*100,0)</f>
        <v>-100.33526234806773</v>
      </c>
      <c r="AA25" s="38">
        <f>SUM(AA15:AA24)</f>
        <v>-1453591797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-8238421</v>
      </c>
      <c r="D26" s="29">
        <f>+D13+D25</f>
        <v>0</v>
      </c>
      <c r="E26" s="30">
        <f t="shared" si="2"/>
        <v>-1453418573</v>
      </c>
      <c r="F26" s="31">
        <f t="shared" si="2"/>
        <v>-1453418573</v>
      </c>
      <c r="G26" s="31">
        <f t="shared" si="2"/>
        <v>0</v>
      </c>
      <c r="H26" s="31">
        <f t="shared" si="2"/>
        <v>-7991605</v>
      </c>
      <c r="I26" s="31">
        <f t="shared" si="2"/>
        <v>1504781</v>
      </c>
      <c r="J26" s="31">
        <f t="shared" si="2"/>
        <v>-6486824</v>
      </c>
      <c r="K26" s="31">
        <f t="shared" si="2"/>
        <v>294934</v>
      </c>
      <c r="L26" s="31">
        <f t="shared" si="2"/>
        <v>-96508</v>
      </c>
      <c r="M26" s="31">
        <f t="shared" si="2"/>
        <v>1185554</v>
      </c>
      <c r="N26" s="31">
        <f t="shared" si="2"/>
        <v>1383980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-5102844</v>
      </c>
      <c r="X26" s="31">
        <f t="shared" si="2"/>
        <v>-726709290</v>
      </c>
      <c r="Y26" s="31">
        <f t="shared" si="2"/>
        <v>721606446</v>
      </c>
      <c r="Z26" s="32">
        <f>+IF(X26&lt;&gt;0,+(Y26/X26)*100,0)</f>
        <v>-99.29781494880848</v>
      </c>
      <c r="AA26" s="33">
        <f>+AA13+AA25</f>
        <v>-1453418573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-14905</v>
      </c>
      <c r="D31" s="18"/>
      <c r="E31" s="19"/>
      <c r="F31" s="20"/>
      <c r="G31" s="20"/>
      <c r="H31" s="20">
        <v>-14905</v>
      </c>
      <c r="I31" s="20"/>
      <c r="J31" s="20">
        <v>-14905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120758311</v>
      </c>
      <c r="D32" s="18"/>
      <c r="E32" s="19">
        <v>203056</v>
      </c>
      <c r="F32" s="20">
        <v>203056</v>
      </c>
      <c r="G32" s="20"/>
      <c r="H32" s="20">
        <v>121925856</v>
      </c>
      <c r="I32" s="20"/>
      <c r="J32" s="20">
        <v>121925856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121925856</v>
      </c>
      <c r="X32" s="20">
        <v>101526</v>
      </c>
      <c r="Y32" s="20">
        <v>121824330</v>
      </c>
      <c r="Z32" s="21">
        <v>119993.23326044559</v>
      </c>
      <c r="AA32" s="22">
        <v>203056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438352</v>
      </c>
      <c r="D35" s="18"/>
      <c r="E35" s="19"/>
      <c r="F35" s="20"/>
      <c r="G35" s="20"/>
      <c r="H35" s="20">
        <v>438352</v>
      </c>
      <c r="I35" s="20">
        <v>37593</v>
      </c>
      <c r="J35" s="20">
        <v>475945</v>
      </c>
      <c r="K35" s="20">
        <v>-21767</v>
      </c>
      <c r="L35" s="20"/>
      <c r="M35" s="20"/>
      <c r="N35" s="20">
        <v>-21767</v>
      </c>
      <c r="O35" s="20"/>
      <c r="P35" s="20"/>
      <c r="Q35" s="20"/>
      <c r="R35" s="20"/>
      <c r="S35" s="20"/>
      <c r="T35" s="20"/>
      <c r="U35" s="20"/>
      <c r="V35" s="20"/>
      <c r="W35" s="20">
        <v>454178</v>
      </c>
      <c r="X35" s="20"/>
      <c r="Y35" s="20">
        <v>454178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121181758</v>
      </c>
      <c r="D37" s="29">
        <f t="shared" ref="D37:Y37" si="3">SUM(D29:D36)</f>
        <v>0</v>
      </c>
      <c r="E37" s="30">
        <f t="shared" si="3"/>
        <v>203056</v>
      </c>
      <c r="F37" s="31">
        <f t="shared" si="3"/>
        <v>203056</v>
      </c>
      <c r="G37" s="31">
        <f t="shared" si="3"/>
        <v>0</v>
      </c>
      <c r="H37" s="31">
        <f t="shared" si="3"/>
        <v>122349303</v>
      </c>
      <c r="I37" s="31">
        <f t="shared" si="3"/>
        <v>37593</v>
      </c>
      <c r="J37" s="31">
        <f t="shared" si="3"/>
        <v>122386896</v>
      </c>
      <c r="K37" s="31">
        <f t="shared" si="3"/>
        <v>-21767</v>
      </c>
      <c r="L37" s="31">
        <f t="shared" si="3"/>
        <v>0</v>
      </c>
      <c r="M37" s="31">
        <f t="shared" si="3"/>
        <v>0</v>
      </c>
      <c r="N37" s="31">
        <f t="shared" si="3"/>
        <v>-21767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122365129</v>
      </c>
      <c r="X37" s="31">
        <f t="shared" si="3"/>
        <v>101526</v>
      </c>
      <c r="Y37" s="31">
        <f t="shared" si="3"/>
        <v>122263603</v>
      </c>
      <c r="Z37" s="32">
        <f>+IF(X37&lt;&gt;0,+(Y37/X37)*100,0)</f>
        <v>120425.90370939462</v>
      </c>
      <c r="AA37" s="33">
        <f>SUM(AA29:AA36)</f>
        <v>203056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121181758</v>
      </c>
      <c r="D44" s="29">
        <f>+D37+D43</f>
        <v>0</v>
      </c>
      <c r="E44" s="30">
        <f t="shared" si="5"/>
        <v>203056</v>
      </c>
      <c r="F44" s="31">
        <f t="shared" si="5"/>
        <v>203056</v>
      </c>
      <c r="G44" s="31">
        <f t="shared" si="5"/>
        <v>0</v>
      </c>
      <c r="H44" s="31">
        <f t="shared" si="5"/>
        <v>122349303</v>
      </c>
      <c r="I44" s="31">
        <f t="shared" si="5"/>
        <v>37593</v>
      </c>
      <c r="J44" s="31">
        <f t="shared" si="5"/>
        <v>122386896</v>
      </c>
      <c r="K44" s="31">
        <f t="shared" si="5"/>
        <v>-21767</v>
      </c>
      <c r="L44" s="31">
        <f t="shared" si="5"/>
        <v>0</v>
      </c>
      <c r="M44" s="31">
        <f t="shared" si="5"/>
        <v>0</v>
      </c>
      <c r="N44" s="31">
        <f t="shared" si="5"/>
        <v>-21767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122365129</v>
      </c>
      <c r="X44" s="31">
        <f t="shared" si="5"/>
        <v>101526</v>
      </c>
      <c r="Y44" s="31">
        <f t="shared" si="5"/>
        <v>122263603</v>
      </c>
      <c r="Z44" s="32">
        <f>+IF(X44&lt;&gt;0,+(Y44/X44)*100,0)</f>
        <v>120425.90370939462</v>
      </c>
      <c r="AA44" s="33">
        <f>+AA37+AA43</f>
        <v>203056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-129420179</v>
      </c>
      <c r="D45" s="42">
        <f t="shared" si="6"/>
        <v>0</v>
      </c>
      <c r="E45" s="43">
        <f t="shared" si="6"/>
        <v>-1453621629</v>
      </c>
      <c r="F45" s="44">
        <f t="shared" si="6"/>
        <v>-1453621629</v>
      </c>
      <c r="G45" s="44">
        <f t="shared" si="6"/>
        <v>0</v>
      </c>
      <c r="H45" s="44">
        <f t="shared" si="6"/>
        <v>-130340908</v>
      </c>
      <c r="I45" s="44">
        <f t="shared" si="6"/>
        <v>1467188</v>
      </c>
      <c r="J45" s="44">
        <f t="shared" si="6"/>
        <v>-128873720</v>
      </c>
      <c r="K45" s="44">
        <f t="shared" si="6"/>
        <v>316701</v>
      </c>
      <c r="L45" s="44">
        <f t="shared" si="6"/>
        <v>-96508</v>
      </c>
      <c r="M45" s="44">
        <f t="shared" si="6"/>
        <v>1185554</v>
      </c>
      <c r="N45" s="44">
        <f t="shared" si="6"/>
        <v>1405747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-127467973</v>
      </c>
      <c r="X45" s="44">
        <f t="shared" si="6"/>
        <v>-726810816</v>
      </c>
      <c r="Y45" s="44">
        <f t="shared" si="6"/>
        <v>599342843</v>
      </c>
      <c r="Z45" s="45">
        <f>+IF(X45&lt;&gt;0,+(Y45/X45)*100,0)</f>
        <v>-82.462014847065788</v>
      </c>
      <c r="AA45" s="46">
        <f>+AA26-AA44</f>
        <v>-1453621629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-11245818</v>
      </c>
      <c r="D47" s="18"/>
      <c r="E47" s="19">
        <v>-7158112</v>
      </c>
      <c r="F47" s="20">
        <v>-7158112</v>
      </c>
      <c r="G47" s="20"/>
      <c r="H47" s="20">
        <v>-12637808</v>
      </c>
      <c r="I47" s="20"/>
      <c r="J47" s="20">
        <v>-12637808</v>
      </c>
      <c r="K47" s="20">
        <v>1360918</v>
      </c>
      <c r="L47" s="20">
        <v>282401</v>
      </c>
      <c r="M47" s="20">
        <v>314305</v>
      </c>
      <c r="N47" s="20">
        <v>1957624</v>
      </c>
      <c r="O47" s="20"/>
      <c r="P47" s="20"/>
      <c r="Q47" s="20"/>
      <c r="R47" s="20"/>
      <c r="S47" s="20"/>
      <c r="T47" s="20"/>
      <c r="U47" s="20"/>
      <c r="V47" s="20"/>
      <c r="W47" s="20">
        <v>-10680184</v>
      </c>
      <c r="X47" s="20">
        <v>-3579054</v>
      </c>
      <c r="Y47" s="20">
        <v>-7101130</v>
      </c>
      <c r="Z47" s="47">
        <v>198.40801507884484</v>
      </c>
      <c r="AA47" s="22">
        <v>-7158112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-11245818</v>
      </c>
      <c r="D50" s="50">
        <f t="shared" ref="D50:Y50" si="7">SUM(D47:D49)</f>
        <v>0</v>
      </c>
      <c r="E50" s="51">
        <f t="shared" si="7"/>
        <v>-7158112</v>
      </c>
      <c r="F50" s="52">
        <f t="shared" si="7"/>
        <v>-7158112</v>
      </c>
      <c r="G50" s="52">
        <f t="shared" si="7"/>
        <v>0</v>
      </c>
      <c r="H50" s="52">
        <f t="shared" si="7"/>
        <v>-12637808</v>
      </c>
      <c r="I50" s="52">
        <f t="shared" si="7"/>
        <v>0</v>
      </c>
      <c r="J50" s="52">
        <f t="shared" si="7"/>
        <v>-12637808</v>
      </c>
      <c r="K50" s="52">
        <f t="shared" si="7"/>
        <v>1360918</v>
      </c>
      <c r="L50" s="52">
        <f t="shared" si="7"/>
        <v>282401</v>
      </c>
      <c r="M50" s="52">
        <f t="shared" si="7"/>
        <v>314305</v>
      </c>
      <c r="N50" s="52">
        <f t="shared" si="7"/>
        <v>1957624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-10680184</v>
      </c>
      <c r="X50" s="52">
        <f t="shared" si="7"/>
        <v>-3579054</v>
      </c>
      <c r="Y50" s="52">
        <f t="shared" si="7"/>
        <v>-7101130</v>
      </c>
      <c r="Z50" s="53">
        <f>+IF(X50&lt;&gt;0,+(Y50/X50)*100,0)</f>
        <v>198.40801507884484</v>
      </c>
      <c r="AA50" s="54">
        <f>SUM(AA47:AA49)</f>
        <v>-7158112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1683905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1683905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2000004</v>
      </c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1000002</v>
      </c>
      <c r="Y17" s="24">
        <v>-1000002</v>
      </c>
      <c r="Z17" s="25">
        <v>-100</v>
      </c>
      <c r="AA17" s="26">
        <v>2000004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2000004</v>
      </c>
      <c r="F25" s="36">
        <f t="shared" si="1"/>
        <v>2000004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1000002</v>
      </c>
      <c r="Y25" s="36">
        <f t="shared" si="1"/>
        <v>-1000002</v>
      </c>
      <c r="Z25" s="37">
        <f>+IF(X25&lt;&gt;0,+(Y25/X25)*100,0)</f>
        <v>-100</v>
      </c>
      <c r="AA25" s="38">
        <f>SUM(AA15:AA24)</f>
        <v>2000004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1683905</v>
      </c>
      <c r="D26" s="29">
        <f>+D13+D25</f>
        <v>0</v>
      </c>
      <c r="E26" s="30">
        <f t="shared" si="2"/>
        <v>2000004</v>
      </c>
      <c r="F26" s="31">
        <f t="shared" si="2"/>
        <v>2000004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1000002</v>
      </c>
      <c r="Y26" s="31">
        <f t="shared" si="2"/>
        <v>-1000002</v>
      </c>
      <c r="Z26" s="32">
        <f>+IF(X26&lt;&gt;0,+(Y26/X26)*100,0)</f>
        <v>-100</v>
      </c>
      <c r="AA26" s="33">
        <f>+AA13+AA25</f>
        <v>2000004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1683905</v>
      </c>
      <c r="D45" s="42">
        <f t="shared" si="6"/>
        <v>0</v>
      </c>
      <c r="E45" s="43">
        <f t="shared" si="6"/>
        <v>2000004</v>
      </c>
      <c r="F45" s="44">
        <f t="shared" si="6"/>
        <v>2000004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1000002</v>
      </c>
      <c r="Y45" s="44">
        <f t="shared" si="6"/>
        <v>-1000002</v>
      </c>
      <c r="Z45" s="45">
        <f>+IF(X45&lt;&gt;0,+(Y45/X45)*100,0)</f>
        <v>-100</v>
      </c>
      <c r="AA45" s="46">
        <f>+AA26-AA44</f>
        <v>2000004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ht="13.5" x14ac:dyDescent="0.25">
      <c r="A7" s="23" t="s">
        <v>35</v>
      </c>
      <c r="B7" s="17" t="s">
        <v>32</v>
      </c>
      <c r="C7" s="18">
        <v>17008827</v>
      </c>
      <c r="D7" s="18"/>
      <c r="E7" s="19">
        <v>27394978</v>
      </c>
      <c r="F7" s="20">
        <v>27394978</v>
      </c>
      <c r="G7" s="20">
        <v>565124</v>
      </c>
      <c r="H7" s="20">
        <v>683787</v>
      </c>
      <c r="I7" s="20">
        <v>112633</v>
      </c>
      <c r="J7" s="20">
        <v>1361544</v>
      </c>
      <c r="K7" s="20">
        <v>555033</v>
      </c>
      <c r="L7" s="20">
        <v>430570</v>
      </c>
      <c r="M7" s="20">
        <v>656282</v>
      </c>
      <c r="N7" s="20">
        <v>1641885</v>
      </c>
      <c r="O7" s="20"/>
      <c r="P7" s="20"/>
      <c r="Q7" s="20"/>
      <c r="R7" s="20"/>
      <c r="S7" s="20"/>
      <c r="T7" s="20"/>
      <c r="U7" s="20"/>
      <c r="V7" s="20"/>
      <c r="W7" s="20">
        <v>3003429</v>
      </c>
      <c r="X7" s="20">
        <v>13697490</v>
      </c>
      <c r="Y7" s="20">
        <v>-10694061</v>
      </c>
      <c r="Z7" s="21">
        <v>-78.073143327719166</v>
      </c>
      <c r="AA7" s="22">
        <v>27394978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17008827</v>
      </c>
      <c r="D13" s="29">
        <f>SUM(D6:D12)</f>
        <v>0</v>
      </c>
      <c r="E13" s="30">
        <f t="shared" si="0"/>
        <v>27394961</v>
      </c>
      <c r="F13" s="31">
        <f t="shared" si="0"/>
        <v>27394961</v>
      </c>
      <c r="G13" s="31">
        <f t="shared" si="0"/>
        <v>565124</v>
      </c>
      <c r="H13" s="31">
        <f t="shared" si="0"/>
        <v>683787</v>
      </c>
      <c r="I13" s="31">
        <f t="shared" si="0"/>
        <v>112633</v>
      </c>
      <c r="J13" s="31">
        <f t="shared" si="0"/>
        <v>1361544</v>
      </c>
      <c r="K13" s="31">
        <f t="shared" si="0"/>
        <v>555033</v>
      </c>
      <c r="L13" s="31">
        <f t="shared" si="0"/>
        <v>430570</v>
      </c>
      <c r="M13" s="31">
        <f t="shared" si="0"/>
        <v>656282</v>
      </c>
      <c r="N13" s="31">
        <f t="shared" si="0"/>
        <v>1641885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3003429</v>
      </c>
      <c r="X13" s="31">
        <f t="shared" si="0"/>
        <v>13697490</v>
      </c>
      <c r="Y13" s="31">
        <f t="shared" si="0"/>
        <v>-10694061</v>
      </c>
      <c r="Z13" s="32">
        <f>+IF(X13&lt;&gt;0,+(Y13/X13)*100,0)</f>
        <v>-78.073143327719166</v>
      </c>
      <c r="AA13" s="33">
        <f>SUM(AA6:AA12)</f>
        <v>27394961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17008827</v>
      </c>
      <c r="D26" s="29">
        <f>+D13+D25</f>
        <v>0</v>
      </c>
      <c r="E26" s="30">
        <f t="shared" si="2"/>
        <v>27394961</v>
      </c>
      <c r="F26" s="31">
        <f t="shared" si="2"/>
        <v>27394961</v>
      </c>
      <c r="G26" s="31">
        <f t="shared" si="2"/>
        <v>565124</v>
      </c>
      <c r="H26" s="31">
        <f t="shared" si="2"/>
        <v>683787</v>
      </c>
      <c r="I26" s="31">
        <f t="shared" si="2"/>
        <v>112633</v>
      </c>
      <c r="J26" s="31">
        <f t="shared" si="2"/>
        <v>1361544</v>
      </c>
      <c r="K26" s="31">
        <f t="shared" si="2"/>
        <v>555033</v>
      </c>
      <c r="L26" s="31">
        <f t="shared" si="2"/>
        <v>430570</v>
      </c>
      <c r="M26" s="31">
        <f t="shared" si="2"/>
        <v>656282</v>
      </c>
      <c r="N26" s="31">
        <f t="shared" si="2"/>
        <v>1641885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3003429</v>
      </c>
      <c r="X26" s="31">
        <f t="shared" si="2"/>
        <v>13697490</v>
      </c>
      <c r="Y26" s="31">
        <f t="shared" si="2"/>
        <v>-10694061</v>
      </c>
      <c r="Z26" s="32">
        <f>+IF(X26&lt;&gt;0,+(Y26/X26)*100,0)</f>
        <v>-78.073143327719166</v>
      </c>
      <c r="AA26" s="33">
        <f>+AA13+AA25</f>
        <v>27394961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17008827</v>
      </c>
      <c r="D45" s="42">
        <f t="shared" si="6"/>
        <v>0</v>
      </c>
      <c r="E45" s="43">
        <f t="shared" si="6"/>
        <v>27394962</v>
      </c>
      <c r="F45" s="44">
        <f t="shared" si="6"/>
        <v>27394962</v>
      </c>
      <c r="G45" s="44">
        <f t="shared" si="6"/>
        <v>565124</v>
      </c>
      <c r="H45" s="44">
        <f t="shared" si="6"/>
        <v>683787</v>
      </c>
      <c r="I45" s="44">
        <f t="shared" si="6"/>
        <v>112633</v>
      </c>
      <c r="J45" s="44">
        <f t="shared" si="6"/>
        <v>1361544</v>
      </c>
      <c r="K45" s="44">
        <f t="shared" si="6"/>
        <v>555033</v>
      </c>
      <c r="L45" s="44">
        <f t="shared" si="6"/>
        <v>430570</v>
      </c>
      <c r="M45" s="44">
        <f t="shared" si="6"/>
        <v>656282</v>
      </c>
      <c r="N45" s="44">
        <f t="shared" si="6"/>
        <v>1641885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3003429</v>
      </c>
      <c r="X45" s="44">
        <f t="shared" si="6"/>
        <v>13697490</v>
      </c>
      <c r="Y45" s="44">
        <f t="shared" si="6"/>
        <v>-10694061</v>
      </c>
      <c r="Z45" s="45">
        <f>+IF(X45&lt;&gt;0,+(Y45/X45)*100,0)</f>
        <v>-78.073143327719166</v>
      </c>
      <c r="AA45" s="46">
        <f>+AA26-AA44</f>
        <v>27394962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3946720</v>
      </c>
      <c r="D47" s="18"/>
      <c r="E47" s="19">
        <v>-3</v>
      </c>
      <c r="F47" s="20">
        <v>-3</v>
      </c>
      <c r="G47" s="20"/>
      <c r="H47" s="20">
        <v>59494</v>
      </c>
      <c r="I47" s="20">
        <v>356</v>
      </c>
      <c r="J47" s="20">
        <v>59850</v>
      </c>
      <c r="K47" s="20"/>
      <c r="L47" s="20">
        <v>77114</v>
      </c>
      <c r="M47" s="20"/>
      <c r="N47" s="20">
        <v>77114</v>
      </c>
      <c r="O47" s="20"/>
      <c r="P47" s="20"/>
      <c r="Q47" s="20"/>
      <c r="R47" s="20"/>
      <c r="S47" s="20"/>
      <c r="T47" s="20"/>
      <c r="U47" s="20"/>
      <c r="V47" s="20"/>
      <c r="W47" s="20">
        <v>136964</v>
      </c>
      <c r="X47" s="20"/>
      <c r="Y47" s="20">
        <v>136964</v>
      </c>
      <c r="Z47" s="47"/>
      <c r="AA47" s="22">
        <v>-3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3946720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59494</v>
      </c>
      <c r="I50" s="52">
        <f t="shared" si="7"/>
        <v>356</v>
      </c>
      <c r="J50" s="52">
        <f t="shared" si="7"/>
        <v>59850</v>
      </c>
      <c r="K50" s="52">
        <f t="shared" si="7"/>
        <v>0</v>
      </c>
      <c r="L50" s="52">
        <f t="shared" si="7"/>
        <v>77114</v>
      </c>
      <c r="M50" s="52">
        <f t="shared" si="7"/>
        <v>0</v>
      </c>
      <c r="N50" s="52">
        <f t="shared" si="7"/>
        <v>77114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136964</v>
      </c>
      <c r="X50" s="52">
        <f t="shared" si="7"/>
        <v>0</v>
      </c>
      <c r="Y50" s="52">
        <f t="shared" si="7"/>
        <v>136964</v>
      </c>
      <c r="Z50" s="53">
        <f>+IF(X50&lt;&gt;0,+(Y50/X50)*100,0)</f>
        <v>0</v>
      </c>
      <c r="AA50" s="54">
        <f>SUM(AA47:AA49)</f>
        <v>-3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158035</v>
      </c>
      <c r="J12" s="20">
        <v>158035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158035</v>
      </c>
      <c r="X12" s="20"/>
      <c r="Y12" s="20">
        <v>158035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158035</v>
      </c>
      <c r="J13" s="31">
        <f t="shared" si="0"/>
        <v>158035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158035</v>
      </c>
      <c r="X13" s="31">
        <f t="shared" si="0"/>
        <v>0</v>
      </c>
      <c r="Y13" s="31">
        <f t="shared" si="0"/>
        <v>158035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89084543</v>
      </c>
      <c r="D17" s="18"/>
      <c r="E17" s="19">
        <v>122801831</v>
      </c>
      <c r="F17" s="20">
        <v>122801831</v>
      </c>
      <c r="G17" s="24"/>
      <c r="H17" s="24">
        <v>134160</v>
      </c>
      <c r="I17" s="24">
        <v>86210940</v>
      </c>
      <c r="J17" s="20">
        <v>86345100</v>
      </c>
      <c r="K17" s="24">
        <v>312103</v>
      </c>
      <c r="L17" s="24">
        <v>412246</v>
      </c>
      <c r="M17" s="20">
        <v>452081</v>
      </c>
      <c r="N17" s="24">
        <v>1176430</v>
      </c>
      <c r="O17" s="24"/>
      <c r="P17" s="24"/>
      <c r="Q17" s="20"/>
      <c r="R17" s="24"/>
      <c r="S17" s="24"/>
      <c r="T17" s="20"/>
      <c r="U17" s="24"/>
      <c r="V17" s="24"/>
      <c r="W17" s="24">
        <v>87521530</v>
      </c>
      <c r="X17" s="20">
        <v>61400916</v>
      </c>
      <c r="Y17" s="24">
        <v>26120614</v>
      </c>
      <c r="Z17" s="25">
        <v>42.541081960405933</v>
      </c>
      <c r="AA17" s="26">
        <v>122801831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89084543</v>
      </c>
      <c r="D25" s="29">
        <f t="shared" ref="D25:Y25" si="1">SUM(D15:D24)</f>
        <v>0</v>
      </c>
      <c r="E25" s="35">
        <f t="shared" si="1"/>
        <v>122801831</v>
      </c>
      <c r="F25" s="36">
        <f t="shared" si="1"/>
        <v>122801831</v>
      </c>
      <c r="G25" s="36">
        <f t="shared" si="1"/>
        <v>0</v>
      </c>
      <c r="H25" s="36">
        <f t="shared" si="1"/>
        <v>134160</v>
      </c>
      <c r="I25" s="36">
        <f t="shared" si="1"/>
        <v>86210940</v>
      </c>
      <c r="J25" s="36">
        <f t="shared" si="1"/>
        <v>86345100</v>
      </c>
      <c r="K25" s="36">
        <f t="shared" si="1"/>
        <v>312103</v>
      </c>
      <c r="L25" s="36">
        <f t="shared" si="1"/>
        <v>412246</v>
      </c>
      <c r="M25" s="36">
        <f t="shared" si="1"/>
        <v>452081</v>
      </c>
      <c r="N25" s="36">
        <f t="shared" si="1"/>
        <v>1176430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87521530</v>
      </c>
      <c r="X25" s="36">
        <f t="shared" si="1"/>
        <v>61400916</v>
      </c>
      <c r="Y25" s="36">
        <f t="shared" si="1"/>
        <v>26120614</v>
      </c>
      <c r="Z25" s="37">
        <f>+IF(X25&lt;&gt;0,+(Y25/X25)*100,0)</f>
        <v>42.541081960405933</v>
      </c>
      <c r="AA25" s="38">
        <f>SUM(AA15:AA24)</f>
        <v>122801831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89084543</v>
      </c>
      <c r="D26" s="29">
        <f>+D13+D25</f>
        <v>0</v>
      </c>
      <c r="E26" s="30">
        <f t="shared" si="2"/>
        <v>122801831</v>
      </c>
      <c r="F26" s="31">
        <f t="shared" si="2"/>
        <v>122801831</v>
      </c>
      <c r="G26" s="31">
        <f t="shared" si="2"/>
        <v>0</v>
      </c>
      <c r="H26" s="31">
        <f t="shared" si="2"/>
        <v>134160</v>
      </c>
      <c r="I26" s="31">
        <f t="shared" si="2"/>
        <v>86368975</v>
      </c>
      <c r="J26" s="31">
        <f t="shared" si="2"/>
        <v>86503135</v>
      </c>
      <c r="K26" s="31">
        <f t="shared" si="2"/>
        <v>312103</v>
      </c>
      <c r="L26" s="31">
        <f t="shared" si="2"/>
        <v>412246</v>
      </c>
      <c r="M26" s="31">
        <f t="shared" si="2"/>
        <v>452081</v>
      </c>
      <c r="N26" s="31">
        <f t="shared" si="2"/>
        <v>1176430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87679565</v>
      </c>
      <c r="X26" s="31">
        <f t="shared" si="2"/>
        <v>61400916</v>
      </c>
      <c r="Y26" s="31">
        <f t="shared" si="2"/>
        <v>26278649</v>
      </c>
      <c r="Z26" s="32">
        <f>+IF(X26&lt;&gt;0,+(Y26/X26)*100,0)</f>
        <v>42.798464114118431</v>
      </c>
      <c r="AA26" s="33">
        <f>+AA13+AA25</f>
        <v>122801831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89084543</v>
      </c>
      <c r="D45" s="42">
        <f t="shared" si="6"/>
        <v>0</v>
      </c>
      <c r="E45" s="43">
        <f t="shared" si="6"/>
        <v>122801831</v>
      </c>
      <c r="F45" s="44">
        <f t="shared" si="6"/>
        <v>122801831</v>
      </c>
      <c r="G45" s="44">
        <f t="shared" si="6"/>
        <v>0</v>
      </c>
      <c r="H45" s="44">
        <f t="shared" si="6"/>
        <v>134160</v>
      </c>
      <c r="I45" s="44">
        <f t="shared" si="6"/>
        <v>86368975</v>
      </c>
      <c r="J45" s="44">
        <f t="shared" si="6"/>
        <v>86503135</v>
      </c>
      <c r="K45" s="44">
        <f t="shared" si="6"/>
        <v>312103</v>
      </c>
      <c r="L45" s="44">
        <f t="shared" si="6"/>
        <v>412246</v>
      </c>
      <c r="M45" s="44">
        <f t="shared" si="6"/>
        <v>452081</v>
      </c>
      <c r="N45" s="44">
        <f t="shared" si="6"/>
        <v>1176430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87679565</v>
      </c>
      <c r="X45" s="44">
        <f t="shared" si="6"/>
        <v>61400916</v>
      </c>
      <c r="Y45" s="44">
        <f t="shared" si="6"/>
        <v>26278649</v>
      </c>
      <c r="Z45" s="45">
        <f>+IF(X45&lt;&gt;0,+(Y45/X45)*100,0)</f>
        <v>42.798464114118431</v>
      </c>
      <c r="AA45" s="46">
        <f>+AA26-AA44</f>
        <v>122801831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>
        <v>8851138</v>
      </c>
      <c r="D7" s="18"/>
      <c r="E7" s="19">
        <v>2</v>
      </c>
      <c r="F7" s="20">
        <v>2</v>
      </c>
      <c r="G7" s="20">
        <v>2826025</v>
      </c>
      <c r="H7" s="20">
        <v>-1863763</v>
      </c>
      <c r="I7" s="20">
        <v>2862437</v>
      </c>
      <c r="J7" s="20">
        <v>3824699</v>
      </c>
      <c r="K7" s="20">
        <v>-1219312</v>
      </c>
      <c r="L7" s="20">
        <v>595889</v>
      </c>
      <c r="M7" s="20">
        <v>3083473</v>
      </c>
      <c r="N7" s="20">
        <v>2460050</v>
      </c>
      <c r="O7" s="20"/>
      <c r="P7" s="20"/>
      <c r="Q7" s="20"/>
      <c r="R7" s="20"/>
      <c r="S7" s="20"/>
      <c r="T7" s="20"/>
      <c r="U7" s="20"/>
      <c r="V7" s="20"/>
      <c r="W7" s="20">
        <v>6284749</v>
      </c>
      <c r="X7" s="20">
        <v>2</v>
      </c>
      <c r="Y7" s="20">
        <v>6284747</v>
      </c>
      <c r="Z7" s="21">
        <v>314237350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8851138</v>
      </c>
      <c r="D13" s="29">
        <f>SUM(D6:D12)</f>
        <v>0</v>
      </c>
      <c r="E13" s="30">
        <f t="shared" si="0"/>
        <v>12</v>
      </c>
      <c r="F13" s="31">
        <f t="shared" si="0"/>
        <v>12</v>
      </c>
      <c r="G13" s="31">
        <f t="shared" si="0"/>
        <v>2826025</v>
      </c>
      <c r="H13" s="31">
        <f t="shared" si="0"/>
        <v>-1863763</v>
      </c>
      <c r="I13" s="31">
        <f t="shared" si="0"/>
        <v>2862437</v>
      </c>
      <c r="J13" s="31">
        <f t="shared" si="0"/>
        <v>3824699</v>
      </c>
      <c r="K13" s="31">
        <f t="shared" si="0"/>
        <v>-1219312</v>
      </c>
      <c r="L13" s="31">
        <f t="shared" si="0"/>
        <v>595889</v>
      </c>
      <c r="M13" s="31">
        <f t="shared" si="0"/>
        <v>3083473</v>
      </c>
      <c r="N13" s="31">
        <f t="shared" si="0"/>
        <v>2460050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6284749</v>
      </c>
      <c r="X13" s="31">
        <f t="shared" si="0"/>
        <v>12</v>
      </c>
      <c r="Y13" s="31">
        <f t="shared" si="0"/>
        <v>6284737</v>
      </c>
      <c r="Z13" s="32">
        <f>+IF(X13&lt;&gt;0,+(Y13/X13)*100,0)</f>
        <v>52372808.333333328</v>
      </c>
      <c r="AA13" s="33">
        <f>SUM(AA6:AA12)</f>
        <v>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7347617</v>
      </c>
      <c r="D17" s="18"/>
      <c r="E17" s="19">
        <v>19710000</v>
      </c>
      <c r="F17" s="20">
        <v>19710000</v>
      </c>
      <c r="G17" s="24">
        <v>1739118</v>
      </c>
      <c r="H17" s="24">
        <v>561774</v>
      </c>
      <c r="I17" s="24"/>
      <c r="J17" s="20">
        <v>2300892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2300892</v>
      </c>
      <c r="X17" s="20">
        <v>9855012</v>
      </c>
      <c r="Y17" s="24">
        <v>-7554120</v>
      </c>
      <c r="Z17" s="25">
        <v>-76.652570286063579</v>
      </c>
      <c r="AA17" s="26">
        <v>19710000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7347617</v>
      </c>
      <c r="D25" s="29">
        <f t="shared" ref="D25:Y25" si="1">SUM(D15:D24)</f>
        <v>0</v>
      </c>
      <c r="E25" s="35">
        <f t="shared" si="1"/>
        <v>19710000</v>
      </c>
      <c r="F25" s="36">
        <f t="shared" si="1"/>
        <v>19710000</v>
      </c>
      <c r="G25" s="36">
        <f t="shared" si="1"/>
        <v>1739118</v>
      </c>
      <c r="H25" s="36">
        <f t="shared" si="1"/>
        <v>561774</v>
      </c>
      <c r="I25" s="36">
        <f t="shared" si="1"/>
        <v>0</v>
      </c>
      <c r="J25" s="36">
        <f t="shared" si="1"/>
        <v>2300892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2300892</v>
      </c>
      <c r="X25" s="36">
        <f t="shared" si="1"/>
        <v>9855012</v>
      </c>
      <c r="Y25" s="36">
        <f t="shared" si="1"/>
        <v>-7554120</v>
      </c>
      <c r="Z25" s="37">
        <f>+IF(X25&lt;&gt;0,+(Y25/X25)*100,0)</f>
        <v>-76.652570286063579</v>
      </c>
      <c r="AA25" s="38">
        <f>SUM(AA15:AA24)</f>
        <v>19710000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16198755</v>
      </c>
      <c r="D26" s="29">
        <f>+D13+D25</f>
        <v>0</v>
      </c>
      <c r="E26" s="30">
        <f t="shared" si="2"/>
        <v>19710012</v>
      </c>
      <c r="F26" s="31">
        <f t="shared" si="2"/>
        <v>19710012</v>
      </c>
      <c r="G26" s="31">
        <f t="shared" si="2"/>
        <v>4565143</v>
      </c>
      <c r="H26" s="31">
        <f t="shared" si="2"/>
        <v>-1301989</v>
      </c>
      <c r="I26" s="31">
        <f t="shared" si="2"/>
        <v>2862437</v>
      </c>
      <c r="J26" s="31">
        <f t="shared" si="2"/>
        <v>6125591</v>
      </c>
      <c r="K26" s="31">
        <f t="shared" si="2"/>
        <v>-1219312</v>
      </c>
      <c r="L26" s="31">
        <f t="shared" si="2"/>
        <v>595889</v>
      </c>
      <c r="M26" s="31">
        <f t="shared" si="2"/>
        <v>3083473</v>
      </c>
      <c r="N26" s="31">
        <f t="shared" si="2"/>
        <v>2460050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8585641</v>
      </c>
      <c r="X26" s="31">
        <f t="shared" si="2"/>
        <v>9855024</v>
      </c>
      <c r="Y26" s="31">
        <f t="shared" si="2"/>
        <v>-1269383</v>
      </c>
      <c r="Z26" s="32">
        <f>+IF(X26&lt;&gt;0,+(Y26/X26)*100,0)</f>
        <v>-12.880567312672198</v>
      </c>
      <c r="AA26" s="33">
        <f>+AA13+AA25</f>
        <v>19710012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27712</v>
      </c>
      <c r="D31" s="18"/>
      <c r="E31" s="19"/>
      <c r="F31" s="20"/>
      <c r="G31" s="20">
        <v>-21</v>
      </c>
      <c r="H31" s="20">
        <v>6123</v>
      </c>
      <c r="I31" s="20">
        <v>-3339</v>
      </c>
      <c r="J31" s="20">
        <v>2763</v>
      </c>
      <c r="K31" s="20">
        <v>80098</v>
      </c>
      <c r="L31" s="20"/>
      <c r="M31" s="20">
        <v>7856</v>
      </c>
      <c r="N31" s="20">
        <v>87954</v>
      </c>
      <c r="O31" s="20"/>
      <c r="P31" s="20"/>
      <c r="Q31" s="20"/>
      <c r="R31" s="20"/>
      <c r="S31" s="20"/>
      <c r="T31" s="20"/>
      <c r="U31" s="20"/>
      <c r="V31" s="20"/>
      <c r="W31" s="20">
        <v>90717</v>
      </c>
      <c r="X31" s="20"/>
      <c r="Y31" s="20">
        <v>90717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69</v>
      </c>
      <c r="F32" s="20">
        <v>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69</v>
      </c>
      <c r="Y32" s="20">
        <v>-69</v>
      </c>
      <c r="Z32" s="21">
        <v>-100</v>
      </c>
      <c r="AA32" s="22">
        <v>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27712</v>
      </c>
      <c r="D37" s="29">
        <f t="shared" ref="D37:Y37" si="3">SUM(D29:D36)</f>
        <v>0</v>
      </c>
      <c r="E37" s="30">
        <f t="shared" si="3"/>
        <v>69</v>
      </c>
      <c r="F37" s="31">
        <f t="shared" si="3"/>
        <v>69</v>
      </c>
      <c r="G37" s="31">
        <f t="shared" si="3"/>
        <v>-21</v>
      </c>
      <c r="H37" s="31">
        <f t="shared" si="3"/>
        <v>6123</v>
      </c>
      <c r="I37" s="31">
        <f t="shared" si="3"/>
        <v>-3339</v>
      </c>
      <c r="J37" s="31">
        <f t="shared" si="3"/>
        <v>2763</v>
      </c>
      <c r="K37" s="31">
        <f t="shared" si="3"/>
        <v>80098</v>
      </c>
      <c r="L37" s="31">
        <f t="shared" si="3"/>
        <v>0</v>
      </c>
      <c r="M37" s="31">
        <f t="shared" si="3"/>
        <v>7856</v>
      </c>
      <c r="N37" s="31">
        <f t="shared" si="3"/>
        <v>87954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90717</v>
      </c>
      <c r="X37" s="31">
        <f t="shared" si="3"/>
        <v>69</v>
      </c>
      <c r="Y37" s="31">
        <f t="shared" si="3"/>
        <v>90648</v>
      </c>
      <c r="Z37" s="32">
        <f>+IF(X37&lt;&gt;0,+(Y37/X37)*100,0)</f>
        <v>131373.91304347824</v>
      </c>
      <c r="AA37" s="33">
        <f>SUM(AA29:AA36)</f>
        <v>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27712</v>
      </c>
      <c r="D44" s="29">
        <f>+D37+D43</f>
        <v>0</v>
      </c>
      <c r="E44" s="30">
        <f t="shared" si="5"/>
        <v>69</v>
      </c>
      <c r="F44" s="31">
        <f t="shared" si="5"/>
        <v>69</v>
      </c>
      <c r="G44" s="31">
        <f t="shared" si="5"/>
        <v>-21</v>
      </c>
      <c r="H44" s="31">
        <f t="shared" si="5"/>
        <v>6123</v>
      </c>
      <c r="I44" s="31">
        <f t="shared" si="5"/>
        <v>-3339</v>
      </c>
      <c r="J44" s="31">
        <f t="shared" si="5"/>
        <v>2763</v>
      </c>
      <c r="K44" s="31">
        <f t="shared" si="5"/>
        <v>80098</v>
      </c>
      <c r="L44" s="31">
        <f t="shared" si="5"/>
        <v>0</v>
      </c>
      <c r="M44" s="31">
        <f t="shared" si="5"/>
        <v>7856</v>
      </c>
      <c r="N44" s="31">
        <f t="shared" si="5"/>
        <v>87954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90717</v>
      </c>
      <c r="X44" s="31">
        <f t="shared" si="5"/>
        <v>69</v>
      </c>
      <c r="Y44" s="31">
        <f t="shared" si="5"/>
        <v>90648</v>
      </c>
      <c r="Z44" s="32">
        <f>+IF(X44&lt;&gt;0,+(Y44/X44)*100,0)</f>
        <v>131373.91304347824</v>
      </c>
      <c r="AA44" s="33">
        <f>+AA37+AA43</f>
        <v>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16171043</v>
      </c>
      <c r="D45" s="42">
        <f t="shared" si="6"/>
        <v>0</v>
      </c>
      <c r="E45" s="43">
        <f t="shared" si="6"/>
        <v>19709943</v>
      </c>
      <c r="F45" s="44">
        <f t="shared" si="6"/>
        <v>19709943</v>
      </c>
      <c r="G45" s="44">
        <f t="shared" si="6"/>
        <v>4565164</v>
      </c>
      <c r="H45" s="44">
        <f t="shared" si="6"/>
        <v>-1308112</v>
      </c>
      <c r="I45" s="44">
        <f t="shared" si="6"/>
        <v>2865776</v>
      </c>
      <c r="J45" s="44">
        <f t="shared" si="6"/>
        <v>6122828</v>
      </c>
      <c r="K45" s="44">
        <f t="shared" si="6"/>
        <v>-1299410</v>
      </c>
      <c r="L45" s="44">
        <f t="shared" si="6"/>
        <v>595889</v>
      </c>
      <c r="M45" s="44">
        <f t="shared" si="6"/>
        <v>3075617</v>
      </c>
      <c r="N45" s="44">
        <f t="shared" si="6"/>
        <v>2372096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8494924</v>
      </c>
      <c r="X45" s="44">
        <f t="shared" si="6"/>
        <v>9854955</v>
      </c>
      <c r="Y45" s="44">
        <f t="shared" si="6"/>
        <v>-1360031</v>
      </c>
      <c r="Z45" s="45">
        <f>+IF(X45&lt;&gt;0,+(Y45/X45)*100,0)</f>
        <v>-13.800479048356893</v>
      </c>
      <c r="AA45" s="46">
        <f>+AA26-AA44</f>
        <v>19709943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-82987</v>
      </c>
      <c r="D47" s="18"/>
      <c r="E47" s="19"/>
      <c r="F47" s="20"/>
      <c r="G47" s="20">
        <v>-24961</v>
      </c>
      <c r="H47" s="20">
        <v>-6340</v>
      </c>
      <c r="I47" s="20">
        <v>-315</v>
      </c>
      <c r="J47" s="20">
        <v>-31616</v>
      </c>
      <c r="K47" s="20">
        <v>-334429</v>
      </c>
      <c r="L47" s="20">
        <v>-27998</v>
      </c>
      <c r="M47" s="20"/>
      <c r="N47" s="20">
        <v>-362427</v>
      </c>
      <c r="O47" s="20"/>
      <c r="P47" s="20"/>
      <c r="Q47" s="20"/>
      <c r="R47" s="20"/>
      <c r="S47" s="20"/>
      <c r="T47" s="20"/>
      <c r="U47" s="20"/>
      <c r="V47" s="20"/>
      <c r="W47" s="20">
        <v>-394043</v>
      </c>
      <c r="X47" s="20"/>
      <c r="Y47" s="20">
        <v>-394043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-82987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-24961</v>
      </c>
      <c r="H50" s="52">
        <f t="shared" si="7"/>
        <v>-6340</v>
      </c>
      <c r="I50" s="52">
        <f t="shared" si="7"/>
        <v>-315</v>
      </c>
      <c r="J50" s="52">
        <f t="shared" si="7"/>
        <v>-31616</v>
      </c>
      <c r="K50" s="52">
        <f t="shared" si="7"/>
        <v>-334429</v>
      </c>
      <c r="L50" s="52">
        <f t="shared" si="7"/>
        <v>-27998</v>
      </c>
      <c r="M50" s="52">
        <f t="shared" si="7"/>
        <v>0</v>
      </c>
      <c r="N50" s="52">
        <f t="shared" si="7"/>
        <v>-362427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-394043</v>
      </c>
      <c r="X50" s="52">
        <f t="shared" si="7"/>
        <v>0</v>
      </c>
      <c r="Y50" s="52">
        <f t="shared" si="7"/>
        <v>-394043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-5540630</v>
      </c>
      <c r="D6" s="18"/>
      <c r="E6" s="19"/>
      <c r="F6" s="20"/>
      <c r="G6" s="20">
        <v>-359897</v>
      </c>
      <c r="H6" s="20">
        <v>-18616</v>
      </c>
      <c r="I6" s="20">
        <v>-300</v>
      </c>
      <c r="J6" s="20">
        <v>-378813</v>
      </c>
      <c r="K6" s="20">
        <v>-1139883</v>
      </c>
      <c r="L6" s="20">
        <v>-5588424</v>
      </c>
      <c r="M6" s="20">
        <v>-112332</v>
      </c>
      <c r="N6" s="20">
        <v>-6840639</v>
      </c>
      <c r="O6" s="20"/>
      <c r="P6" s="20"/>
      <c r="Q6" s="20"/>
      <c r="R6" s="20"/>
      <c r="S6" s="20"/>
      <c r="T6" s="20"/>
      <c r="U6" s="20"/>
      <c r="V6" s="20"/>
      <c r="W6" s="20">
        <v>-7219452</v>
      </c>
      <c r="X6" s="20"/>
      <c r="Y6" s="20">
        <v>-7219452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1345041</v>
      </c>
      <c r="D11" s="18"/>
      <c r="E11" s="19"/>
      <c r="F11" s="20"/>
      <c r="G11" s="24">
        <v>14142</v>
      </c>
      <c r="H11" s="24"/>
      <c r="I11" s="24"/>
      <c r="J11" s="20">
        <v>14142</v>
      </c>
      <c r="K11" s="24">
        <v>3261</v>
      </c>
      <c r="L11" s="24">
        <v>1392448</v>
      </c>
      <c r="M11" s="20">
        <v>-5660</v>
      </c>
      <c r="N11" s="24">
        <v>1390049</v>
      </c>
      <c r="O11" s="24"/>
      <c r="P11" s="24"/>
      <c r="Q11" s="20"/>
      <c r="R11" s="24"/>
      <c r="S11" s="24"/>
      <c r="T11" s="20"/>
      <c r="U11" s="24"/>
      <c r="V11" s="24"/>
      <c r="W11" s="24">
        <v>1404191</v>
      </c>
      <c r="X11" s="20"/>
      <c r="Y11" s="24">
        <v>1404191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-4194589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-345755</v>
      </c>
      <c r="H13" s="31">
        <f t="shared" si="0"/>
        <v>-18616</v>
      </c>
      <c r="I13" s="31">
        <f t="shared" si="0"/>
        <v>-300</v>
      </c>
      <c r="J13" s="31">
        <f t="shared" si="0"/>
        <v>-364671</v>
      </c>
      <c r="K13" s="31">
        <f t="shared" si="0"/>
        <v>-1136622</v>
      </c>
      <c r="L13" s="31">
        <f t="shared" si="0"/>
        <v>-4194976</v>
      </c>
      <c r="M13" s="31">
        <f t="shared" si="0"/>
        <v>-117992</v>
      </c>
      <c r="N13" s="31">
        <f t="shared" si="0"/>
        <v>-5449590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-5814261</v>
      </c>
      <c r="X13" s="31">
        <f t="shared" si="0"/>
        <v>0</v>
      </c>
      <c r="Y13" s="31">
        <f t="shared" si="0"/>
        <v>-5814261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-4194589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-345755</v>
      </c>
      <c r="H26" s="31">
        <f t="shared" si="2"/>
        <v>-18616</v>
      </c>
      <c r="I26" s="31">
        <f t="shared" si="2"/>
        <v>-300</v>
      </c>
      <c r="J26" s="31">
        <f t="shared" si="2"/>
        <v>-364671</v>
      </c>
      <c r="K26" s="31">
        <f t="shared" si="2"/>
        <v>-1136622</v>
      </c>
      <c r="L26" s="31">
        <f t="shared" si="2"/>
        <v>-4194976</v>
      </c>
      <c r="M26" s="31">
        <f t="shared" si="2"/>
        <v>-117992</v>
      </c>
      <c r="N26" s="31">
        <f t="shared" si="2"/>
        <v>-5449590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-5814261</v>
      </c>
      <c r="X26" s="31">
        <f t="shared" si="2"/>
        <v>0</v>
      </c>
      <c r="Y26" s="31">
        <f t="shared" si="2"/>
        <v>-5814261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5057644</v>
      </c>
      <c r="D32" s="18"/>
      <c r="E32" s="19">
        <v>2199310</v>
      </c>
      <c r="F32" s="20">
        <v>2199310</v>
      </c>
      <c r="G32" s="20">
        <v>-242008</v>
      </c>
      <c r="H32" s="20">
        <v>-18316</v>
      </c>
      <c r="I32" s="20">
        <v>-300</v>
      </c>
      <c r="J32" s="20">
        <v>-260624</v>
      </c>
      <c r="K32" s="20">
        <v>-1114883</v>
      </c>
      <c r="L32" s="20">
        <v>5421397</v>
      </c>
      <c r="M32" s="20">
        <v>-160905</v>
      </c>
      <c r="N32" s="20">
        <v>4145609</v>
      </c>
      <c r="O32" s="20"/>
      <c r="P32" s="20"/>
      <c r="Q32" s="20"/>
      <c r="R32" s="20"/>
      <c r="S32" s="20"/>
      <c r="T32" s="20"/>
      <c r="U32" s="20"/>
      <c r="V32" s="20"/>
      <c r="W32" s="20">
        <v>3884985</v>
      </c>
      <c r="X32" s="20">
        <v>1099650</v>
      </c>
      <c r="Y32" s="20">
        <v>2785335</v>
      </c>
      <c r="Z32" s="21">
        <v>253.29286591188108</v>
      </c>
      <c r="AA32" s="22">
        <v>2199310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5057644</v>
      </c>
      <c r="D37" s="29">
        <f t="shared" ref="D37:Y37" si="3">SUM(D29:D36)</f>
        <v>0</v>
      </c>
      <c r="E37" s="30">
        <f t="shared" si="3"/>
        <v>2199310</v>
      </c>
      <c r="F37" s="31">
        <f t="shared" si="3"/>
        <v>2199310</v>
      </c>
      <c r="G37" s="31">
        <f t="shared" si="3"/>
        <v>-242008</v>
      </c>
      <c r="H37" s="31">
        <f t="shared" si="3"/>
        <v>-18316</v>
      </c>
      <c r="I37" s="31">
        <f t="shared" si="3"/>
        <v>-300</v>
      </c>
      <c r="J37" s="31">
        <f t="shared" si="3"/>
        <v>-260624</v>
      </c>
      <c r="K37" s="31">
        <f t="shared" si="3"/>
        <v>-1114883</v>
      </c>
      <c r="L37" s="31">
        <f t="shared" si="3"/>
        <v>5421397</v>
      </c>
      <c r="M37" s="31">
        <f t="shared" si="3"/>
        <v>-160905</v>
      </c>
      <c r="N37" s="31">
        <f t="shared" si="3"/>
        <v>4145609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3884985</v>
      </c>
      <c r="X37" s="31">
        <f t="shared" si="3"/>
        <v>1099650</v>
      </c>
      <c r="Y37" s="31">
        <f t="shared" si="3"/>
        <v>2785335</v>
      </c>
      <c r="Z37" s="32">
        <f>+IF(X37&lt;&gt;0,+(Y37/X37)*100,0)</f>
        <v>253.29286591188108</v>
      </c>
      <c r="AA37" s="33">
        <f>SUM(AA29:AA36)</f>
        <v>2199310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5057644</v>
      </c>
      <c r="D44" s="29">
        <f>+D37+D43</f>
        <v>0</v>
      </c>
      <c r="E44" s="30">
        <f t="shared" si="5"/>
        <v>2199310</v>
      </c>
      <c r="F44" s="31">
        <f t="shared" si="5"/>
        <v>2199310</v>
      </c>
      <c r="G44" s="31">
        <f t="shared" si="5"/>
        <v>-242008</v>
      </c>
      <c r="H44" s="31">
        <f t="shared" si="5"/>
        <v>-18316</v>
      </c>
      <c r="I44" s="31">
        <f t="shared" si="5"/>
        <v>-300</v>
      </c>
      <c r="J44" s="31">
        <f t="shared" si="5"/>
        <v>-260624</v>
      </c>
      <c r="K44" s="31">
        <f t="shared" si="5"/>
        <v>-1114883</v>
      </c>
      <c r="L44" s="31">
        <f t="shared" si="5"/>
        <v>5421397</v>
      </c>
      <c r="M44" s="31">
        <f t="shared" si="5"/>
        <v>-160905</v>
      </c>
      <c r="N44" s="31">
        <f t="shared" si="5"/>
        <v>4145609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3884985</v>
      </c>
      <c r="X44" s="31">
        <f t="shared" si="5"/>
        <v>1099650</v>
      </c>
      <c r="Y44" s="31">
        <f t="shared" si="5"/>
        <v>2785335</v>
      </c>
      <c r="Z44" s="32">
        <f>+IF(X44&lt;&gt;0,+(Y44/X44)*100,0)</f>
        <v>253.29286591188108</v>
      </c>
      <c r="AA44" s="33">
        <f>+AA37+AA43</f>
        <v>2199310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-9252233</v>
      </c>
      <c r="D45" s="42">
        <f t="shared" si="6"/>
        <v>0</v>
      </c>
      <c r="E45" s="43">
        <f t="shared" si="6"/>
        <v>-2199310</v>
      </c>
      <c r="F45" s="44">
        <f t="shared" si="6"/>
        <v>-2199310</v>
      </c>
      <c r="G45" s="44">
        <f t="shared" si="6"/>
        <v>-103747</v>
      </c>
      <c r="H45" s="44">
        <f t="shared" si="6"/>
        <v>-300</v>
      </c>
      <c r="I45" s="44">
        <f t="shared" si="6"/>
        <v>0</v>
      </c>
      <c r="J45" s="44">
        <f t="shared" si="6"/>
        <v>-104047</v>
      </c>
      <c r="K45" s="44">
        <f t="shared" si="6"/>
        <v>-21739</v>
      </c>
      <c r="L45" s="44">
        <f t="shared" si="6"/>
        <v>-9616373</v>
      </c>
      <c r="M45" s="44">
        <f t="shared" si="6"/>
        <v>42913</v>
      </c>
      <c r="N45" s="44">
        <f t="shared" si="6"/>
        <v>-9595199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-9699246</v>
      </c>
      <c r="X45" s="44">
        <f t="shared" si="6"/>
        <v>-1099650</v>
      </c>
      <c r="Y45" s="44">
        <f t="shared" si="6"/>
        <v>-8599596</v>
      </c>
      <c r="Z45" s="45">
        <f>+IF(X45&lt;&gt;0,+(Y45/X45)*100,0)</f>
        <v>782.03028236256989</v>
      </c>
      <c r="AA45" s="46">
        <f>+AA26-AA44</f>
        <v>-2199310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-8975799</v>
      </c>
      <c r="D47" s="18"/>
      <c r="E47" s="19"/>
      <c r="F47" s="20"/>
      <c r="G47" s="20"/>
      <c r="H47" s="20"/>
      <c r="I47" s="20">
        <v>-3174</v>
      </c>
      <c r="J47" s="20">
        <v>-3174</v>
      </c>
      <c r="K47" s="20">
        <v>-21739</v>
      </c>
      <c r="L47" s="20">
        <v>-8975799</v>
      </c>
      <c r="M47" s="20">
        <v>765110</v>
      </c>
      <c r="N47" s="20">
        <v>-8232428</v>
      </c>
      <c r="O47" s="20"/>
      <c r="P47" s="20"/>
      <c r="Q47" s="20"/>
      <c r="R47" s="20"/>
      <c r="S47" s="20"/>
      <c r="T47" s="20"/>
      <c r="U47" s="20"/>
      <c r="V47" s="20"/>
      <c r="W47" s="20">
        <v>-8235602</v>
      </c>
      <c r="X47" s="20"/>
      <c r="Y47" s="20">
        <v>-8235602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-8975799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-3174</v>
      </c>
      <c r="J50" s="52">
        <f t="shared" si="7"/>
        <v>-3174</v>
      </c>
      <c r="K50" s="52">
        <f t="shared" si="7"/>
        <v>-21739</v>
      </c>
      <c r="L50" s="52">
        <f t="shared" si="7"/>
        <v>-8975799</v>
      </c>
      <c r="M50" s="52">
        <f t="shared" si="7"/>
        <v>765110</v>
      </c>
      <c r="N50" s="52">
        <f t="shared" si="7"/>
        <v>-8232428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-8235602</v>
      </c>
      <c r="X50" s="52">
        <f t="shared" si="7"/>
        <v>0</v>
      </c>
      <c r="Y50" s="52">
        <f t="shared" si="7"/>
        <v>-8235602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3396313</v>
      </c>
      <c r="D7" s="18"/>
      <c r="E7" s="19">
        <v>-5551111</v>
      </c>
      <c r="F7" s="20">
        <v>-5551111</v>
      </c>
      <c r="G7" s="20">
        <v>-461072</v>
      </c>
      <c r="H7" s="20">
        <v>-57162</v>
      </c>
      <c r="I7" s="20">
        <v>-40110669</v>
      </c>
      <c r="J7" s="20">
        <v>-40628903</v>
      </c>
      <c r="K7" s="20">
        <v>-239807</v>
      </c>
      <c r="L7" s="20">
        <v>-11931</v>
      </c>
      <c r="M7" s="20">
        <v>83180</v>
      </c>
      <c r="N7" s="20">
        <v>-168558</v>
      </c>
      <c r="O7" s="20"/>
      <c r="P7" s="20"/>
      <c r="Q7" s="20"/>
      <c r="R7" s="20"/>
      <c r="S7" s="20"/>
      <c r="T7" s="20"/>
      <c r="U7" s="20"/>
      <c r="V7" s="20"/>
      <c r="W7" s="20">
        <v>-40797461</v>
      </c>
      <c r="X7" s="20">
        <v>-2775559</v>
      </c>
      <c r="Y7" s="20">
        <v>-38021902</v>
      </c>
      <c r="Z7" s="21">
        <v>1369.8826794890688</v>
      </c>
      <c r="AA7" s="22">
        <v>-5551111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3396313</v>
      </c>
      <c r="D13" s="29">
        <f>SUM(D6:D12)</f>
        <v>0</v>
      </c>
      <c r="E13" s="30">
        <f t="shared" si="0"/>
        <v>-5551111</v>
      </c>
      <c r="F13" s="31">
        <f t="shared" si="0"/>
        <v>-5551111</v>
      </c>
      <c r="G13" s="31">
        <f t="shared" si="0"/>
        <v>-461072</v>
      </c>
      <c r="H13" s="31">
        <f t="shared" si="0"/>
        <v>-57162</v>
      </c>
      <c r="I13" s="31">
        <f t="shared" si="0"/>
        <v>-40110669</v>
      </c>
      <c r="J13" s="31">
        <f t="shared" si="0"/>
        <v>-40628903</v>
      </c>
      <c r="K13" s="31">
        <f t="shared" si="0"/>
        <v>-239807</v>
      </c>
      <c r="L13" s="31">
        <f t="shared" si="0"/>
        <v>-11931</v>
      </c>
      <c r="M13" s="31">
        <f t="shared" si="0"/>
        <v>83180</v>
      </c>
      <c r="N13" s="31">
        <f t="shared" si="0"/>
        <v>-168558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-40797461</v>
      </c>
      <c r="X13" s="31">
        <f t="shared" si="0"/>
        <v>-2775559</v>
      </c>
      <c r="Y13" s="31">
        <f t="shared" si="0"/>
        <v>-38021902</v>
      </c>
      <c r="Z13" s="32">
        <f>+IF(X13&lt;&gt;0,+(Y13/X13)*100,0)</f>
        <v>1369.8826794890688</v>
      </c>
      <c r="AA13" s="33">
        <f>SUM(AA6:AA12)</f>
        <v>-5551111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1378279</v>
      </c>
      <c r="D17" s="18"/>
      <c r="E17" s="19">
        <v>22192144</v>
      </c>
      <c r="F17" s="20">
        <v>22192144</v>
      </c>
      <c r="G17" s="24"/>
      <c r="H17" s="24"/>
      <c r="I17" s="24">
        <v>-150027</v>
      </c>
      <c r="J17" s="20">
        <v>-150027</v>
      </c>
      <c r="K17" s="24">
        <v>388728</v>
      </c>
      <c r="L17" s="24">
        <v>2100118</v>
      </c>
      <c r="M17" s="20">
        <v>1605892</v>
      </c>
      <c r="N17" s="24">
        <v>4094738</v>
      </c>
      <c r="O17" s="24"/>
      <c r="P17" s="24"/>
      <c r="Q17" s="20"/>
      <c r="R17" s="24"/>
      <c r="S17" s="24"/>
      <c r="T17" s="20"/>
      <c r="U17" s="24"/>
      <c r="V17" s="24"/>
      <c r="W17" s="24">
        <v>3944711</v>
      </c>
      <c r="X17" s="20">
        <v>11096078</v>
      </c>
      <c r="Y17" s="24">
        <v>-7151367</v>
      </c>
      <c r="Z17" s="25">
        <v>-64.44950188706315</v>
      </c>
      <c r="AA17" s="26">
        <v>22192144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1378279</v>
      </c>
      <c r="D25" s="29">
        <f t="shared" ref="D25:Y25" si="1">SUM(D15:D24)</f>
        <v>0</v>
      </c>
      <c r="E25" s="35">
        <f t="shared" si="1"/>
        <v>22192144</v>
      </c>
      <c r="F25" s="36">
        <f t="shared" si="1"/>
        <v>22192144</v>
      </c>
      <c r="G25" s="36">
        <f t="shared" si="1"/>
        <v>0</v>
      </c>
      <c r="H25" s="36">
        <f t="shared" si="1"/>
        <v>0</v>
      </c>
      <c r="I25" s="36">
        <f t="shared" si="1"/>
        <v>-150027</v>
      </c>
      <c r="J25" s="36">
        <f t="shared" si="1"/>
        <v>-150027</v>
      </c>
      <c r="K25" s="36">
        <f t="shared" si="1"/>
        <v>388728</v>
      </c>
      <c r="L25" s="36">
        <f t="shared" si="1"/>
        <v>2100118</v>
      </c>
      <c r="M25" s="36">
        <f t="shared" si="1"/>
        <v>1605892</v>
      </c>
      <c r="N25" s="36">
        <f t="shared" si="1"/>
        <v>4094738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3944711</v>
      </c>
      <c r="X25" s="36">
        <f t="shared" si="1"/>
        <v>11096078</v>
      </c>
      <c r="Y25" s="36">
        <f t="shared" si="1"/>
        <v>-7151367</v>
      </c>
      <c r="Z25" s="37">
        <f>+IF(X25&lt;&gt;0,+(Y25/X25)*100,0)</f>
        <v>-64.44950188706315</v>
      </c>
      <c r="AA25" s="38">
        <f>SUM(AA15:AA24)</f>
        <v>22192144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4774592</v>
      </c>
      <c r="D26" s="29">
        <f>+D13+D25</f>
        <v>0</v>
      </c>
      <c r="E26" s="30">
        <f t="shared" si="2"/>
        <v>16641033</v>
      </c>
      <c r="F26" s="31">
        <f t="shared" si="2"/>
        <v>16641033</v>
      </c>
      <c r="G26" s="31">
        <f t="shared" si="2"/>
        <v>-461072</v>
      </c>
      <c r="H26" s="31">
        <f t="shared" si="2"/>
        <v>-57162</v>
      </c>
      <c r="I26" s="31">
        <f t="shared" si="2"/>
        <v>-40260696</v>
      </c>
      <c r="J26" s="31">
        <f t="shared" si="2"/>
        <v>-40778930</v>
      </c>
      <c r="K26" s="31">
        <f t="shared" si="2"/>
        <v>148921</v>
      </c>
      <c r="L26" s="31">
        <f t="shared" si="2"/>
        <v>2088187</v>
      </c>
      <c r="M26" s="31">
        <f t="shared" si="2"/>
        <v>1689072</v>
      </c>
      <c r="N26" s="31">
        <f t="shared" si="2"/>
        <v>3926180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-36852750</v>
      </c>
      <c r="X26" s="31">
        <f t="shared" si="2"/>
        <v>8320519</v>
      </c>
      <c r="Y26" s="31">
        <f t="shared" si="2"/>
        <v>-45173269</v>
      </c>
      <c r="Z26" s="32">
        <f>+IF(X26&lt;&gt;0,+(Y26/X26)*100,0)</f>
        <v>-542.9140778357696</v>
      </c>
      <c r="AA26" s="33">
        <f>+AA13+AA25</f>
        <v>16641033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2691837</v>
      </c>
      <c r="D32" s="18"/>
      <c r="E32" s="19">
        <v>-54093545</v>
      </c>
      <c r="F32" s="20">
        <v>-54093545</v>
      </c>
      <c r="G32" s="20">
        <v>119887</v>
      </c>
      <c r="H32" s="20">
        <v>163253</v>
      </c>
      <c r="I32" s="20">
        <v>194233</v>
      </c>
      <c r="J32" s="20">
        <v>477373</v>
      </c>
      <c r="K32" s="20">
        <v>-823511</v>
      </c>
      <c r="L32" s="20">
        <v>172018</v>
      </c>
      <c r="M32" s="20">
        <v>-7608257</v>
      </c>
      <c r="N32" s="20">
        <v>-8259750</v>
      </c>
      <c r="O32" s="20"/>
      <c r="P32" s="20"/>
      <c r="Q32" s="20"/>
      <c r="R32" s="20"/>
      <c r="S32" s="20"/>
      <c r="T32" s="20"/>
      <c r="U32" s="20"/>
      <c r="V32" s="20"/>
      <c r="W32" s="20">
        <v>-7782377</v>
      </c>
      <c r="X32" s="20">
        <v>-27046778</v>
      </c>
      <c r="Y32" s="20">
        <v>19264401</v>
      </c>
      <c r="Z32" s="21">
        <v>-71.226232566407717</v>
      </c>
      <c r="AA32" s="22">
        <v>-54093545</v>
      </c>
    </row>
    <row r="33" spans="1:27" ht="13.5" x14ac:dyDescent="0.25">
      <c r="A33" s="23" t="s">
        <v>60</v>
      </c>
      <c r="B33" s="17" t="s">
        <v>32</v>
      </c>
      <c r="C33" s="18">
        <v>5493704</v>
      </c>
      <c r="D33" s="18"/>
      <c r="E33" s="19"/>
      <c r="F33" s="20"/>
      <c r="G33" s="20">
        <v>10334000</v>
      </c>
      <c r="H33" s="20"/>
      <c r="I33" s="20">
        <v>-9364808</v>
      </c>
      <c r="J33" s="20">
        <v>969192</v>
      </c>
      <c r="K33" s="20"/>
      <c r="L33" s="20">
        <v>774000</v>
      </c>
      <c r="M33" s="20"/>
      <c r="N33" s="20">
        <v>774000</v>
      </c>
      <c r="O33" s="20"/>
      <c r="P33" s="20"/>
      <c r="Q33" s="20"/>
      <c r="R33" s="20"/>
      <c r="S33" s="20"/>
      <c r="T33" s="20"/>
      <c r="U33" s="20"/>
      <c r="V33" s="20"/>
      <c r="W33" s="20">
        <v>1743192</v>
      </c>
      <c r="X33" s="20"/>
      <c r="Y33" s="20">
        <v>1743192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8185541</v>
      </c>
      <c r="D37" s="29">
        <f t="shared" ref="D37:Y37" si="3">SUM(D29:D36)</f>
        <v>0</v>
      </c>
      <c r="E37" s="30">
        <f t="shared" si="3"/>
        <v>-54093545</v>
      </c>
      <c r="F37" s="31">
        <f t="shared" si="3"/>
        <v>-54093545</v>
      </c>
      <c r="G37" s="31">
        <f t="shared" si="3"/>
        <v>10453887</v>
      </c>
      <c r="H37" s="31">
        <f t="shared" si="3"/>
        <v>163253</v>
      </c>
      <c r="I37" s="31">
        <f t="shared" si="3"/>
        <v>-9170575</v>
      </c>
      <c r="J37" s="31">
        <f t="shared" si="3"/>
        <v>1446565</v>
      </c>
      <c r="K37" s="31">
        <f t="shared" si="3"/>
        <v>-823511</v>
      </c>
      <c r="L37" s="31">
        <f t="shared" si="3"/>
        <v>946018</v>
      </c>
      <c r="M37" s="31">
        <f t="shared" si="3"/>
        <v>-7608257</v>
      </c>
      <c r="N37" s="31">
        <f t="shared" si="3"/>
        <v>-7485750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-6039185</v>
      </c>
      <c r="X37" s="31">
        <f t="shared" si="3"/>
        <v>-27046778</v>
      </c>
      <c r="Y37" s="31">
        <f t="shared" si="3"/>
        <v>21007593</v>
      </c>
      <c r="Z37" s="32">
        <f>+IF(X37&lt;&gt;0,+(Y37/X37)*100,0)</f>
        <v>-77.671332977258885</v>
      </c>
      <c r="AA37" s="33">
        <f>SUM(AA29:AA36)</f>
        <v>-54093545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8185541</v>
      </c>
      <c r="D44" s="29">
        <f>+D37+D43</f>
        <v>0</v>
      </c>
      <c r="E44" s="30">
        <f t="shared" si="5"/>
        <v>-54093545</v>
      </c>
      <c r="F44" s="31">
        <f t="shared" si="5"/>
        <v>-54093545</v>
      </c>
      <c r="G44" s="31">
        <f t="shared" si="5"/>
        <v>10453887</v>
      </c>
      <c r="H44" s="31">
        <f t="shared" si="5"/>
        <v>163253</v>
      </c>
      <c r="I44" s="31">
        <f t="shared" si="5"/>
        <v>-9170575</v>
      </c>
      <c r="J44" s="31">
        <f t="shared" si="5"/>
        <v>1446565</v>
      </c>
      <c r="K44" s="31">
        <f t="shared" si="5"/>
        <v>-823511</v>
      </c>
      <c r="L44" s="31">
        <f t="shared" si="5"/>
        <v>946018</v>
      </c>
      <c r="M44" s="31">
        <f t="shared" si="5"/>
        <v>-7608257</v>
      </c>
      <c r="N44" s="31">
        <f t="shared" si="5"/>
        <v>-7485750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-6039185</v>
      </c>
      <c r="X44" s="31">
        <f t="shared" si="5"/>
        <v>-27046778</v>
      </c>
      <c r="Y44" s="31">
        <f t="shared" si="5"/>
        <v>21007593</v>
      </c>
      <c r="Z44" s="32">
        <f>+IF(X44&lt;&gt;0,+(Y44/X44)*100,0)</f>
        <v>-77.671332977258885</v>
      </c>
      <c r="AA44" s="33">
        <f>+AA37+AA43</f>
        <v>-54093545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-3410949</v>
      </c>
      <c r="D45" s="42">
        <f t="shared" si="6"/>
        <v>0</v>
      </c>
      <c r="E45" s="43">
        <f t="shared" si="6"/>
        <v>70734578</v>
      </c>
      <c r="F45" s="44">
        <f t="shared" si="6"/>
        <v>70734578</v>
      </c>
      <c r="G45" s="44">
        <f t="shared" si="6"/>
        <v>-10914959</v>
      </c>
      <c r="H45" s="44">
        <f t="shared" si="6"/>
        <v>-220415</v>
      </c>
      <c r="I45" s="44">
        <f t="shared" si="6"/>
        <v>-31090121</v>
      </c>
      <c r="J45" s="44">
        <f t="shared" si="6"/>
        <v>-42225495</v>
      </c>
      <c r="K45" s="44">
        <f t="shared" si="6"/>
        <v>972432</v>
      </c>
      <c r="L45" s="44">
        <f t="shared" si="6"/>
        <v>1142169</v>
      </c>
      <c r="M45" s="44">
        <f t="shared" si="6"/>
        <v>9297329</v>
      </c>
      <c r="N45" s="44">
        <f t="shared" si="6"/>
        <v>11411930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-30813565</v>
      </c>
      <c r="X45" s="44">
        <f t="shared" si="6"/>
        <v>35367297</v>
      </c>
      <c r="Y45" s="44">
        <f t="shared" si="6"/>
        <v>-66180862</v>
      </c>
      <c r="Z45" s="45">
        <f>+IF(X45&lt;&gt;0,+(Y45/X45)*100,0)</f>
        <v>-187.12445568005947</v>
      </c>
      <c r="AA45" s="46">
        <f>+AA26-AA44</f>
        <v>70734578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541988</v>
      </c>
      <c r="D6" s="18"/>
      <c r="E6" s="19">
        <v>-9641224</v>
      </c>
      <c r="F6" s="20">
        <v>-9641224</v>
      </c>
      <c r="G6" s="20"/>
      <c r="H6" s="20">
        <v>30198</v>
      </c>
      <c r="I6" s="20">
        <v>1324704</v>
      </c>
      <c r="J6" s="20">
        <v>1354902</v>
      </c>
      <c r="K6" s="20">
        <v>682997</v>
      </c>
      <c r="L6" s="20">
        <v>751128</v>
      </c>
      <c r="M6" s="20">
        <v>257776</v>
      </c>
      <c r="N6" s="20">
        <v>1691901</v>
      </c>
      <c r="O6" s="20"/>
      <c r="P6" s="20"/>
      <c r="Q6" s="20"/>
      <c r="R6" s="20"/>
      <c r="S6" s="20"/>
      <c r="T6" s="20"/>
      <c r="U6" s="20"/>
      <c r="V6" s="20"/>
      <c r="W6" s="20">
        <v>3046803</v>
      </c>
      <c r="X6" s="20">
        <v>-4820610</v>
      </c>
      <c r="Y6" s="20">
        <v>7867413</v>
      </c>
      <c r="Z6" s="21">
        <v>-163.20368169173611</v>
      </c>
      <c r="AA6" s="22">
        <v>-9641224</v>
      </c>
    </row>
    <row r="7" spans="1:27" ht="13.5" x14ac:dyDescent="0.25">
      <c r="A7" s="23" t="s">
        <v>35</v>
      </c>
      <c r="B7" s="17" t="s">
        <v>32</v>
      </c>
      <c r="C7" s="18">
        <v>-4700265</v>
      </c>
      <c r="D7" s="18"/>
      <c r="E7" s="19">
        <v>17997642</v>
      </c>
      <c r="F7" s="20">
        <v>17997642</v>
      </c>
      <c r="G7" s="20"/>
      <c r="H7" s="20">
        <v>1752380</v>
      </c>
      <c r="I7" s="20">
        <v>1460535</v>
      </c>
      <c r="J7" s="20">
        <v>3212915</v>
      </c>
      <c r="K7" s="20">
        <v>1580417</v>
      </c>
      <c r="L7" s="20">
        <v>1235138</v>
      </c>
      <c r="M7" s="20">
        <v>1135283</v>
      </c>
      <c r="N7" s="20">
        <v>3950838</v>
      </c>
      <c r="O7" s="20"/>
      <c r="P7" s="20"/>
      <c r="Q7" s="20"/>
      <c r="R7" s="20"/>
      <c r="S7" s="20"/>
      <c r="T7" s="20"/>
      <c r="U7" s="20"/>
      <c r="V7" s="20"/>
      <c r="W7" s="20">
        <v>7163753</v>
      </c>
      <c r="X7" s="20">
        <v>8998830</v>
      </c>
      <c r="Y7" s="20">
        <v>-1835077</v>
      </c>
      <c r="Z7" s="21">
        <v>-20.392395455853705</v>
      </c>
      <c r="AA7" s="22">
        <v>17997642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-1199980</v>
      </c>
      <c r="F10" s="20">
        <v>-1199980</v>
      </c>
      <c r="G10" s="20"/>
      <c r="H10" s="20">
        <v>215</v>
      </c>
      <c r="I10" s="20"/>
      <c r="J10" s="20">
        <v>215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215</v>
      </c>
      <c r="X10" s="20">
        <v>-599994</v>
      </c>
      <c r="Y10" s="20">
        <v>600209</v>
      </c>
      <c r="Z10" s="21">
        <v>-100.03583369167023</v>
      </c>
      <c r="AA10" s="22">
        <v>-1199980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4499353</v>
      </c>
      <c r="F11" s="20">
        <v>4499353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2249676</v>
      </c>
      <c r="Y11" s="24">
        <v>-2249676</v>
      </c>
      <c r="Z11" s="25">
        <v>-100</v>
      </c>
      <c r="AA11" s="26">
        <v>4499353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-4158277</v>
      </c>
      <c r="D13" s="29">
        <f>SUM(D6:D12)</f>
        <v>0</v>
      </c>
      <c r="E13" s="30">
        <f t="shared" si="0"/>
        <v>11655791</v>
      </c>
      <c r="F13" s="31">
        <f t="shared" si="0"/>
        <v>11655791</v>
      </c>
      <c r="G13" s="31">
        <f t="shared" si="0"/>
        <v>0</v>
      </c>
      <c r="H13" s="31">
        <f t="shared" si="0"/>
        <v>1782793</v>
      </c>
      <c r="I13" s="31">
        <f t="shared" si="0"/>
        <v>2785239</v>
      </c>
      <c r="J13" s="31">
        <f t="shared" si="0"/>
        <v>4568032</v>
      </c>
      <c r="K13" s="31">
        <f t="shared" si="0"/>
        <v>2263414</v>
      </c>
      <c r="L13" s="31">
        <f t="shared" si="0"/>
        <v>1986266</v>
      </c>
      <c r="M13" s="31">
        <f t="shared" si="0"/>
        <v>1393059</v>
      </c>
      <c r="N13" s="31">
        <f t="shared" si="0"/>
        <v>5642739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10210771</v>
      </c>
      <c r="X13" s="31">
        <f t="shared" si="0"/>
        <v>5827902</v>
      </c>
      <c r="Y13" s="31">
        <f t="shared" si="0"/>
        <v>4382869</v>
      </c>
      <c r="Z13" s="32">
        <f>+IF(X13&lt;&gt;0,+(Y13/X13)*100,0)</f>
        <v>75.204919368925559</v>
      </c>
      <c r="AA13" s="33">
        <f>SUM(AA6:AA12)</f>
        <v>11655791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-61275428</v>
      </c>
      <c r="D17" s="18"/>
      <c r="E17" s="19">
        <v>66912802</v>
      </c>
      <c r="F17" s="20">
        <v>66912802</v>
      </c>
      <c r="G17" s="24"/>
      <c r="H17" s="24"/>
      <c r="I17" s="24"/>
      <c r="J17" s="20"/>
      <c r="K17" s="24">
        <v>1324035</v>
      </c>
      <c r="L17" s="24"/>
      <c r="M17" s="20"/>
      <c r="N17" s="24">
        <v>1324035</v>
      </c>
      <c r="O17" s="24"/>
      <c r="P17" s="24"/>
      <c r="Q17" s="20"/>
      <c r="R17" s="24"/>
      <c r="S17" s="24"/>
      <c r="T17" s="20"/>
      <c r="U17" s="24"/>
      <c r="V17" s="24"/>
      <c r="W17" s="24">
        <v>1324035</v>
      </c>
      <c r="X17" s="20">
        <v>33456402</v>
      </c>
      <c r="Y17" s="24">
        <v>-32132367</v>
      </c>
      <c r="Z17" s="25">
        <v>-96.042506304174609</v>
      </c>
      <c r="AA17" s="26">
        <v>66912802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-61275428</v>
      </c>
      <c r="D25" s="29">
        <f t="shared" ref="D25:Y25" si="1">SUM(D15:D24)</f>
        <v>0</v>
      </c>
      <c r="E25" s="35">
        <f t="shared" si="1"/>
        <v>66912802</v>
      </c>
      <c r="F25" s="36">
        <f t="shared" si="1"/>
        <v>66912802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1324035</v>
      </c>
      <c r="L25" s="36">
        <f t="shared" si="1"/>
        <v>0</v>
      </c>
      <c r="M25" s="36">
        <f t="shared" si="1"/>
        <v>0</v>
      </c>
      <c r="N25" s="36">
        <f t="shared" si="1"/>
        <v>1324035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1324035</v>
      </c>
      <c r="X25" s="36">
        <f t="shared" si="1"/>
        <v>33456402</v>
      </c>
      <c r="Y25" s="36">
        <f t="shared" si="1"/>
        <v>-32132367</v>
      </c>
      <c r="Z25" s="37">
        <f>+IF(X25&lt;&gt;0,+(Y25/X25)*100,0)</f>
        <v>-96.042506304174609</v>
      </c>
      <c r="AA25" s="38">
        <f>SUM(AA15:AA24)</f>
        <v>66912802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-65433705</v>
      </c>
      <c r="D26" s="29">
        <f>+D13+D25</f>
        <v>0</v>
      </c>
      <c r="E26" s="30">
        <f t="shared" si="2"/>
        <v>78568593</v>
      </c>
      <c r="F26" s="31">
        <f t="shared" si="2"/>
        <v>78568593</v>
      </c>
      <c r="G26" s="31">
        <f t="shared" si="2"/>
        <v>0</v>
      </c>
      <c r="H26" s="31">
        <f t="shared" si="2"/>
        <v>1782793</v>
      </c>
      <c r="I26" s="31">
        <f t="shared" si="2"/>
        <v>2785239</v>
      </c>
      <c r="J26" s="31">
        <f t="shared" si="2"/>
        <v>4568032</v>
      </c>
      <c r="K26" s="31">
        <f t="shared" si="2"/>
        <v>3587449</v>
      </c>
      <c r="L26" s="31">
        <f t="shared" si="2"/>
        <v>1986266</v>
      </c>
      <c r="M26" s="31">
        <f t="shared" si="2"/>
        <v>1393059</v>
      </c>
      <c r="N26" s="31">
        <f t="shared" si="2"/>
        <v>6966774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11534806</v>
      </c>
      <c r="X26" s="31">
        <f t="shared" si="2"/>
        <v>39284304</v>
      </c>
      <c r="Y26" s="31">
        <f t="shared" si="2"/>
        <v>-27749498</v>
      </c>
      <c r="Z26" s="32">
        <f>+IF(X26&lt;&gt;0,+(Y26/X26)*100,0)</f>
        <v>-70.637621580364524</v>
      </c>
      <c r="AA26" s="33">
        <f>+AA13+AA25</f>
        <v>78568593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-794983</v>
      </c>
      <c r="D33" s="18"/>
      <c r="E33" s="19">
        <v>5017</v>
      </c>
      <c r="F33" s="20">
        <v>5017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2508</v>
      </c>
      <c r="Y33" s="20">
        <v>-2508</v>
      </c>
      <c r="Z33" s="21">
        <v>-100</v>
      </c>
      <c r="AA33" s="22">
        <v>5017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364173</v>
      </c>
      <c r="D35" s="18"/>
      <c r="E35" s="19">
        <v>4515963</v>
      </c>
      <c r="F35" s="20">
        <v>4515963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2257980</v>
      </c>
      <c r="Y35" s="20">
        <v>-2257980</v>
      </c>
      <c r="Z35" s="21">
        <v>-100</v>
      </c>
      <c r="AA35" s="22">
        <v>4515963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-430810</v>
      </c>
      <c r="D37" s="29">
        <f t="shared" ref="D37:Y37" si="3">SUM(D29:D36)</f>
        <v>0</v>
      </c>
      <c r="E37" s="30">
        <f t="shared" si="3"/>
        <v>4520980</v>
      </c>
      <c r="F37" s="31">
        <f t="shared" si="3"/>
        <v>4520980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2260488</v>
      </c>
      <c r="Y37" s="31">
        <f t="shared" si="3"/>
        <v>-2260488</v>
      </c>
      <c r="Z37" s="32">
        <f>+IF(X37&lt;&gt;0,+(Y37/X37)*100,0)</f>
        <v>-100</v>
      </c>
      <c r="AA37" s="33">
        <f>SUM(AA29:AA36)</f>
        <v>4520980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-430810</v>
      </c>
      <c r="D44" s="29">
        <f>+D37+D43</f>
        <v>0</v>
      </c>
      <c r="E44" s="30">
        <f t="shared" si="5"/>
        <v>4520980</v>
      </c>
      <c r="F44" s="31">
        <f t="shared" si="5"/>
        <v>4520980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2260488</v>
      </c>
      <c r="Y44" s="31">
        <f t="shared" si="5"/>
        <v>-2260488</v>
      </c>
      <c r="Z44" s="32">
        <f>+IF(X44&lt;&gt;0,+(Y44/X44)*100,0)</f>
        <v>-100</v>
      </c>
      <c r="AA44" s="33">
        <f>+AA37+AA43</f>
        <v>4520980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-65002895</v>
      </c>
      <c r="D45" s="42">
        <f t="shared" si="6"/>
        <v>0</v>
      </c>
      <c r="E45" s="43">
        <f t="shared" si="6"/>
        <v>74047613</v>
      </c>
      <c r="F45" s="44">
        <f t="shared" si="6"/>
        <v>74047613</v>
      </c>
      <c r="G45" s="44">
        <f t="shared" si="6"/>
        <v>0</v>
      </c>
      <c r="H45" s="44">
        <f t="shared" si="6"/>
        <v>1782793</v>
      </c>
      <c r="I45" s="44">
        <f t="shared" si="6"/>
        <v>2785239</v>
      </c>
      <c r="J45" s="44">
        <f t="shared" si="6"/>
        <v>4568032</v>
      </c>
      <c r="K45" s="44">
        <f t="shared" si="6"/>
        <v>3587449</v>
      </c>
      <c r="L45" s="44">
        <f t="shared" si="6"/>
        <v>1986266</v>
      </c>
      <c r="M45" s="44">
        <f t="shared" si="6"/>
        <v>1393059</v>
      </c>
      <c r="N45" s="44">
        <f t="shared" si="6"/>
        <v>6966774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11534806</v>
      </c>
      <c r="X45" s="44">
        <f t="shared" si="6"/>
        <v>37023816</v>
      </c>
      <c r="Y45" s="44">
        <f t="shared" si="6"/>
        <v>-25489010</v>
      </c>
      <c r="Z45" s="45">
        <f>+IF(X45&lt;&gt;0,+(Y45/X45)*100,0)</f>
        <v>-68.844902427129611</v>
      </c>
      <c r="AA45" s="46">
        <f>+AA26-AA44</f>
        <v>74047613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-460390</v>
      </c>
      <c r="D47" s="18"/>
      <c r="E47" s="19">
        <v>81940108</v>
      </c>
      <c r="F47" s="20">
        <v>81940108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40970052</v>
      </c>
      <c r="Y47" s="20">
        <v>-40970052</v>
      </c>
      <c r="Z47" s="47">
        <v>-100</v>
      </c>
      <c r="AA47" s="22">
        <v>81940108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81940108</v>
      </c>
      <c r="F50" s="52">
        <f t="shared" si="7"/>
        <v>81940108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40970052</v>
      </c>
      <c r="Y50" s="52">
        <f t="shared" si="7"/>
        <v>-40970052</v>
      </c>
      <c r="Z50" s="53">
        <f>+IF(X50&lt;&gt;0,+(Y50/X50)*100,0)</f>
        <v>-100</v>
      </c>
      <c r="AA50" s="54">
        <f>SUM(AA47:AA49)</f>
        <v>81940108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319049438</v>
      </c>
      <c r="D6" s="18"/>
      <c r="E6" s="19">
        <v>265011234</v>
      </c>
      <c r="F6" s="20">
        <v>265011234</v>
      </c>
      <c r="G6" s="20">
        <v>317881940</v>
      </c>
      <c r="H6" s="20">
        <v>-24455967</v>
      </c>
      <c r="I6" s="20">
        <v>-20892075</v>
      </c>
      <c r="J6" s="20">
        <v>272533898</v>
      </c>
      <c r="K6" s="20">
        <v>17824424</v>
      </c>
      <c r="L6" s="20">
        <v>13636026</v>
      </c>
      <c r="M6" s="20">
        <v>3437040</v>
      </c>
      <c r="N6" s="20">
        <v>34897490</v>
      </c>
      <c r="O6" s="20"/>
      <c r="P6" s="20"/>
      <c r="Q6" s="20"/>
      <c r="R6" s="20"/>
      <c r="S6" s="20"/>
      <c r="T6" s="20"/>
      <c r="U6" s="20"/>
      <c r="V6" s="20"/>
      <c r="W6" s="20">
        <v>307431388</v>
      </c>
      <c r="X6" s="20">
        <v>254253065</v>
      </c>
      <c r="Y6" s="20">
        <v>53178323</v>
      </c>
      <c r="Z6" s="21">
        <v>20.915509120804501</v>
      </c>
      <c r="AA6" s="22">
        <v>265011234</v>
      </c>
    </row>
    <row r="7" spans="1:27" ht="13.5" x14ac:dyDescent="0.25">
      <c r="A7" s="23" t="s">
        <v>35</v>
      </c>
      <c r="B7" s="17" t="s">
        <v>32</v>
      </c>
      <c r="C7" s="18">
        <v>95226185</v>
      </c>
      <c r="D7" s="18"/>
      <c r="E7" s="19">
        <v>91755105</v>
      </c>
      <c r="F7" s="20">
        <v>91755105</v>
      </c>
      <c r="G7" s="20">
        <v>93772705</v>
      </c>
      <c r="H7" s="20">
        <v>656050</v>
      </c>
      <c r="I7" s="20">
        <v>6167945</v>
      </c>
      <c r="J7" s="20">
        <v>100596700</v>
      </c>
      <c r="K7" s="20">
        <v>-2178728</v>
      </c>
      <c r="L7" s="20">
        <v>10468023</v>
      </c>
      <c r="M7" s="20">
        <v>-5540382</v>
      </c>
      <c r="N7" s="20">
        <v>2748913</v>
      </c>
      <c r="O7" s="20"/>
      <c r="P7" s="20"/>
      <c r="Q7" s="20"/>
      <c r="R7" s="20"/>
      <c r="S7" s="20"/>
      <c r="T7" s="20"/>
      <c r="U7" s="20"/>
      <c r="V7" s="20"/>
      <c r="W7" s="20">
        <v>103345613</v>
      </c>
      <c r="X7" s="20">
        <v>77363455</v>
      </c>
      <c r="Y7" s="20">
        <v>25982158</v>
      </c>
      <c r="Z7" s="21">
        <v>33.5845367816109</v>
      </c>
      <c r="AA7" s="22">
        <v>91755105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650000</v>
      </c>
      <c r="F8" s="20">
        <v>650000</v>
      </c>
      <c r="G8" s="20"/>
      <c r="H8" s="20">
        <v>-65</v>
      </c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324996</v>
      </c>
      <c r="Y8" s="20">
        <v>-325061</v>
      </c>
      <c r="Z8" s="21">
        <v>-100.02000024615687</v>
      </c>
      <c r="AA8" s="22">
        <v>650000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-4953699</v>
      </c>
      <c r="D10" s="18"/>
      <c r="E10" s="19">
        <v>-2659714</v>
      </c>
      <c r="F10" s="20">
        <v>-2659714</v>
      </c>
      <c r="G10" s="20">
        <v>-5101904</v>
      </c>
      <c r="H10" s="20">
        <v>-99096</v>
      </c>
      <c r="I10" s="20">
        <v>-179466</v>
      </c>
      <c r="J10" s="20">
        <v>-5380466</v>
      </c>
      <c r="K10" s="20">
        <v>-176065</v>
      </c>
      <c r="L10" s="20">
        <v>-232161</v>
      </c>
      <c r="M10" s="20">
        <v>-84093</v>
      </c>
      <c r="N10" s="20">
        <v>-492319</v>
      </c>
      <c r="O10" s="20"/>
      <c r="P10" s="20"/>
      <c r="Q10" s="20"/>
      <c r="R10" s="20"/>
      <c r="S10" s="20"/>
      <c r="T10" s="20"/>
      <c r="U10" s="20"/>
      <c r="V10" s="20"/>
      <c r="W10" s="20">
        <v>-5872785</v>
      </c>
      <c r="X10" s="20">
        <v>-2659714</v>
      </c>
      <c r="Y10" s="20">
        <v>-3213071</v>
      </c>
      <c r="Z10" s="21">
        <v>120.80513167957156</v>
      </c>
      <c r="AA10" s="22">
        <v>-2659714</v>
      </c>
    </row>
    <row r="11" spans="1:27" ht="13.5" x14ac:dyDescent="0.25">
      <c r="A11" s="23" t="s">
        <v>39</v>
      </c>
      <c r="B11" s="17" t="s">
        <v>32</v>
      </c>
      <c r="C11" s="18">
        <v>22386245</v>
      </c>
      <c r="D11" s="18"/>
      <c r="E11" s="19">
        <v>17111996</v>
      </c>
      <c r="F11" s="20">
        <v>17111996</v>
      </c>
      <c r="G11" s="24">
        <v>19230824</v>
      </c>
      <c r="H11" s="24">
        <v>11248046</v>
      </c>
      <c r="I11" s="24">
        <v>-4908765</v>
      </c>
      <c r="J11" s="20">
        <v>25570105</v>
      </c>
      <c r="K11" s="24">
        <v>-3809538</v>
      </c>
      <c r="L11" s="24">
        <v>4101727</v>
      </c>
      <c r="M11" s="20">
        <v>4039373</v>
      </c>
      <c r="N11" s="24">
        <v>4331562</v>
      </c>
      <c r="O11" s="24"/>
      <c r="P11" s="24"/>
      <c r="Q11" s="20"/>
      <c r="R11" s="24"/>
      <c r="S11" s="24"/>
      <c r="T11" s="20"/>
      <c r="U11" s="24"/>
      <c r="V11" s="24"/>
      <c r="W11" s="24">
        <v>29901667</v>
      </c>
      <c r="X11" s="20">
        <v>17111996</v>
      </c>
      <c r="Y11" s="24">
        <v>12789671</v>
      </c>
      <c r="Z11" s="25">
        <v>74.740965343844167</v>
      </c>
      <c r="AA11" s="26">
        <v>17111996</v>
      </c>
    </row>
    <row r="12" spans="1:27" ht="13.5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424042561</v>
      </c>
      <c r="D13" s="29">
        <f>SUM(D6:D12)</f>
        <v>0</v>
      </c>
      <c r="E13" s="30">
        <f t="shared" si="0"/>
        <v>364203014</v>
      </c>
      <c r="F13" s="31">
        <f t="shared" si="0"/>
        <v>364203014</v>
      </c>
      <c r="G13" s="31">
        <f t="shared" si="0"/>
        <v>418117957</v>
      </c>
      <c r="H13" s="31">
        <f t="shared" si="0"/>
        <v>-12651032</v>
      </c>
      <c r="I13" s="31">
        <f t="shared" si="0"/>
        <v>-19812361</v>
      </c>
      <c r="J13" s="31">
        <f t="shared" si="0"/>
        <v>385654564</v>
      </c>
      <c r="K13" s="31">
        <f t="shared" si="0"/>
        <v>11660093</v>
      </c>
      <c r="L13" s="31">
        <f t="shared" si="0"/>
        <v>27973615</v>
      </c>
      <c r="M13" s="31">
        <f t="shared" si="0"/>
        <v>1851938</v>
      </c>
      <c r="N13" s="31">
        <f t="shared" si="0"/>
        <v>41485646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427140210</v>
      </c>
      <c r="X13" s="31">
        <f t="shared" si="0"/>
        <v>338728191</v>
      </c>
      <c r="Y13" s="31">
        <f t="shared" si="0"/>
        <v>88412019</v>
      </c>
      <c r="Z13" s="32">
        <f>+IF(X13&lt;&gt;0,+(Y13/X13)*100,0)</f>
        <v>26.101169418166322</v>
      </c>
      <c r="AA13" s="33">
        <f>SUM(AA6:AA12)</f>
        <v>364203014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103383766</v>
      </c>
      <c r="D17" s="18"/>
      <c r="E17" s="19">
        <v>49944330</v>
      </c>
      <c r="F17" s="20">
        <v>49944330</v>
      </c>
      <c r="G17" s="24">
        <v>104003865</v>
      </c>
      <c r="H17" s="24">
        <v>334030</v>
      </c>
      <c r="I17" s="24">
        <v>1263064</v>
      </c>
      <c r="J17" s="20">
        <v>105600959</v>
      </c>
      <c r="K17" s="24">
        <v>238937</v>
      </c>
      <c r="L17" s="24">
        <v>125815</v>
      </c>
      <c r="M17" s="20">
        <v>64679</v>
      </c>
      <c r="N17" s="24">
        <v>429431</v>
      </c>
      <c r="O17" s="24"/>
      <c r="P17" s="24"/>
      <c r="Q17" s="20"/>
      <c r="R17" s="24"/>
      <c r="S17" s="24"/>
      <c r="T17" s="20"/>
      <c r="U17" s="24"/>
      <c r="V17" s="24"/>
      <c r="W17" s="24">
        <v>106030390</v>
      </c>
      <c r="X17" s="20">
        <v>65729720</v>
      </c>
      <c r="Y17" s="24">
        <v>40300670</v>
      </c>
      <c r="Z17" s="25">
        <v>61.312706033130823</v>
      </c>
      <c r="AA17" s="26">
        <v>49944330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103383766</v>
      </c>
      <c r="D25" s="29">
        <f t="shared" ref="D25:Y25" si="1">SUM(D15:D24)</f>
        <v>0</v>
      </c>
      <c r="E25" s="35">
        <f t="shared" si="1"/>
        <v>49944330</v>
      </c>
      <c r="F25" s="36">
        <f t="shared" si="1"/>
        <v>49944330</v>
      </c>
      <c r="G25" s="36">
        <f t="shared" si="1"/>
        <v>104003865</v>
      </c>
      <c r="H25" s="36">
        <f t="shared" si="1"/>
        <v>334030</v>
      </c>
      <c r="I25" s="36">
        <f t="shared" si="1"/>
        <v>1263064</v>
      </c>
      <c r="J25" s="36">
        <f t="shared" si="1"/>
        <v>105600959</v>
      </c>
      <c r="K25" s="36">
        <f t="shared" si="1"/>
        <v>238937</v>
      </c>
      <c r="L25" s="36">
        <f t="shared" si="1"/>
        <v>125815</v>
      </c>
      <c r="M25" s="36">
        <f t="shared" si="1"/>
        <v>64679</v>
      </c>
      <c r="N25" s="36">
        <f t="shared" si="1"/>
        <v>429431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106030390</v>
      </c>
      <c r="X25" s="36">
        <f t="shared" si="1"/>
        <v>65729720</v>
      </c>
      <c r="Y25" s="36">
        <f t="shared" si="1"/>
        <v>40300670</v>
      </c>
      <c r="Z25" s="37">
        <f>+IF(X25&lt;&gt;0,+(Y25/X25)*100,0)</f>
        <v>61.312706033130823</v>
      </c>
      <c r="AA25" s="38">
        <f>SUM(AA15:AA24)</f>
        <v>49944330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527426327</v>
      </c>
      <c r="D26" s="29">
        <f>+D13+D25</f>
        <v>0</v>
      </c>
      <c r="E26" s="30">
        <f t="shared" si="2"/>
        <v>414147344</v>
      </c>
      <c r="F26" s="31">
        <f t="shared" si="2"/>
        <v>414147344</v>
      </c>
      <c r="G26" s="31">
        <f t="shared" si="2"/>
        <v>522121822</v>
      </c>
      <c r="H26" s="31">
        <f t="shared" si="2"/>
        <v>-12317002</v>
      </c>
      <c r="I26" s="31">
        <f t="shared" si="2"/>
        <v>-18549297</v>
      </c>
      <c r="J26" s="31">
        <f t="shared" si="2"/>
        <v>491255523</v>
      </c>
      <c r="K26" s="31">
        <f t="shared" si="2"/>
        <v>11899030</v>
      </c>
      <c r="L26" s="31">
        <f t="shared" si="2"/>
        <v>28099430</v>
      </c>
      <c r="M26" s="31">
        <f t="shared" si="2"/>
        <v>1916617</v>
      </c>
      <c r="N26" s="31">
        <f t="shared" si="2"/>
        <v>41915077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533170600</v>
      </c>
      <c r="X26" s="31">
        <f t="shared" si="2"/>
        <v>404457911</v>
      </c>
      <c r="Y26" s="31">
        <f t="shared" si="2"/>
        <v>128712689</v>
      </c>
      <c r="Z26" s="32">
        <f>+IF(X26&lt;&gt;0,+(Y26/X26)*100,0)</f>
        <v>31.823506352432307</v>
      </c>
      <c r="AA26" s="33">
        <f>+AA13+AA25</f>
        <v>414147344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-584058</v>
      </c>
      <c r="D31" s="18"/>
      <c r="E31" s="19">
        <v>-211009</v>
      </c>
      <c r="F31" s="20">
        <v>-211009</v>
      </c>
      <c r="G31" s="20">
        <v>-596623</v>
      </c>
      <c r="H31" s="20">
        <v>-13656</v>
      </c>
      <c r="I31" s="20">
        <v>-7784</v>
      </c>
      <c r="J31" s="20">
        <v>-618063</v>
      </c>
      <c r="K31" s="20">
        <v>-2218</v>
      </c>
      <c r="L31" s="20">
        <v>-34161</v>
      </c>
      <c r="M31" s="20">
        <v>-8250</v>
      </c>
      <c r="N31" s="20">
        <v>-44629</v>
      </c>
      <c r="O31" s="20"/>
      <c r="P31" s="20"/>
      <c r="Q31" s="20"/>
      <c r="R31" s="20"/>
      <c r="S31" s="20"/>
      <c r="T31" s="20"/>
      <c r="U31" s="20"/>
      <c r="V31" s="20"/>
      <c r="W31" s="20">
        <v>-662692</v>
      </c>
      <c r="X31" s="20">
        <v>-211009</v>
      </c>
      <c r="Y31" s="20">
        <v>-451683</v>
      </c>
      <c r="Z31" s="21">
        <v>214.05864204844343</v>
      </c>
      <c r="AA31" s="22">
        <v>-211009</v>
      </c>
    </row>
    <row r="32" spans="1:27" ht="13.5" x14ac:dyDescent="0.25">
      <c r="A32" s="23" t="s">
        <v>59</v>
      </c>
      <c r="B32" s="17" t="s">
        <v>32</v>
      </c>
      <c r="C32" s="18">
        <v>48343026</v>
      </c>
      <c r="D32" s="18"/>
      <c r="E32" s="19">
        <v>48815913</v>
      </c>
      <c r="F32" s="20">
        <v>48815913</v>
      </c>
      <c r="G32" s="20">
        <v>18721573</v>
      </c>
      <c r="H32" s="20">
        <v>61770192</v>
      </c>
      <c r="I32" s="20">
        <v>-53483799</v>
      </c>
      <c r="J32" s="20">
        <v>27007966</v>
      </c>
      <c r="K32" s="20">
        <v>-435044</v>
      </c>
      <c r="L32" s="20">
        <v>-7326499</v>
      </c>
      <c r="M32" s="20">
        <v>28489693</v>
      </c>
      <c r="N32" s="20">
        <v>20728150</v>
      </c>
      <c r="O32" s="20"/>
      <c r="P32" s="20"/>
      <c r="Q32" s="20"/>
      <c r="R32" s="20"/>
      <c r="S32" s="20"/>
      <c r="T32" s="20"/>
      <c r="U32" s="20"/>
      <c r="V32" s="20"/>
      <c r="W32" s="20">
        <v>47736116</v>
      </c>
      <c r="X32" s="20">
        <v>48139921</v>
      </c>
      <c r="Y32" s="20">
        <v>-403805</v>
      </c>
      <c r="Z32" s="21">
        <v>-0.83881525272964197</v>
      </c>
      <c r="AA32" s="22">
        <v>48815913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10645372</v>
      </c>
      <c r="D35" s="18"/>
      <c r="E35" s="19">
        <v>7400522</v>
      </c>
      <c r="F35" s="20">
        <v>7400522</v>
      </c>
      <c r="G35" s="20">
        <v>14700579</v>
      </c>
      <c r="H35" s="20">
        <v>-157729</v>
      </c>
      <c r="I35" s="20">
        <v>-3812</v>
      </c>
      <c r="J35" s="20">
        <v>14539038</v>
      </c>
      <c r="K35" s="20">
        <v>-163677</v>
      </c>
      <c r="L35" s="20">
        <v>10409480</v>
      </c>
      <c r="M35" s="20">
        <v>-2668692</v>
      </c>
      <c r="N35" s="20">
        <v>7577111</v>
      </c>
      <c r="O35" s="20"/>
      <c r="P35" s="20"/>
      <c r="Q35" s="20"/>
      <c r="R35" s="20"/>
      <c r="S35" s="20"/>
      <c r="T35" s="20"/>
      <c r="U35" s="20"/>
      <c r="V35" s="20"/>
      <c r="W35" s="20">
        <v>22116149</v>
      </c>
      <c r="X35" s="20">
        <v>7400522</v>
      </c>
      <c r="Y35" s="20">
        <v>14715627</v>
      </c>
      <c r="Z35" s="21">
        <v>198.84579763427499</v>
      </c>
      <c r="AA35" s="22">
        <v>7400522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58404340</v>
      </c>
      <c r="D37" s="29">
        <f t="shared" ref="D37:Y37" si="3">SUM(D29:D36)</f>
        <v>0</v>
      </c>
      <c r="E37" s="30">
        <f t="shared" si="3"/>
        <v>56005426</v>
      </c>
      <c r="F37" s="31">
        <f t="shared" si="3"/>
        <v>56005426</v>
      </c>
      <c r="G37" s="31">
        <f t="shared" si="3"/>
        <v>32825529</v>
      </c>
      <c r="H37" s="31">
        <f t="shared" si="3"/>
        <v>61598807</v>
      </c>
      <c r="I37" s="31">
        <f t="shared" si="3"/>
        <v>-53495395</v>
      </c>
      <c r="J37" s="31">
        <f t="shared" si="3"/>
        <v>40928941</v>
      </c>
      <c r="K37" s="31">
        <f t="shared" si="3"/>
        <v>-600939</v>
      </c>
      <c r="L37" s="31">
        <f t="shared" si="3"/>
        <v>3048820</v>
      </c>
      <c r="M37" s="31">
        <f t="shared" si="3"/>
        <v>25812751</v>
      </c>
      <c r="N37" s="31">
        <f t="shared" si="3"/>
        <v>28260632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69189573</v>
      </c>
      <c r="X37" s="31">
        <f t="shared" si="3"/>
        <v>55329434</v>
      </c>
      <c r="Y37" s="31">
        <f t="shared" si="3"/>
        <v>13860139</v>
      </c>
      <c r="Z37" s="32">
        <f>+IF(X37&lt;&gt;0,+(Y37/X37)*100,0)</f>
        <v>25.050209261132149</v>
      </c>
      <c r="AA37" s="33">
        <f>SUM(AA29:AA36)</f>
        <v>56005426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58404340</v>
      </c>
      <c r="D44" s="29">
        <f>+D37+D43</f>
        <v>0</v>
      </c>
      <c r="E44" s="30">
        <f t="shared" si="5"/>
        <v>56005426</v>
      </c>
      <c r="F44" s="31">
        <f t="shared" si="5"/>
        <v>56005426</v>
      </c>
      <c r="G44" s="31">
        <f t="shared" si="5"/>
        <v>32825529</v>
      </c>
      <c r="H44" s="31">
        <f t="shared" si="5"/>
        <v>61598807</v>
      </c>
      <c r="I44" s="31">
        <f t="shared" si="5"/>
        <v>-53495395</v>
      </c>
      <c r="J44" s="31">
        <f t="shared" si="5"/>
        <v>40928941</v>
      </c>
      <c r="K44" s="31">
        <f t="shared" si="5"/>
        <v>-600939</v>
      </c>
      <c r="L44" s="31">
        <f t="shared" si="5"/>
        <v>3048820</v>
      </c>
      <c r="M44" s="31">
        <f t="shared" si="5"/>
        <v>25812751</v>
      </c>
      <c r="N44" s="31">
        <f t="shared" si="5"/>
        <v>28260632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69189573</v>
      </c>
      <c r="X44" s="31">
        <f t="shared" si="5"/>
        <v>55329434</v>
      </c>
      <c r="Y44" s="31">
        <f t="shared" si="5"/>
        <v>13860139</v>
      </c>
      <c r="Z44" s="32">
        <f>+IF(X44&lt;&gt;0,+(Y44/X44)*100,0)</f>
        <v>25.050209261132149</v>
      </c>
      <c r="AA44" s="33">
        <f>+AA37+AA43</f>
        <v>56005426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469021987</v>
      </c>
      <c r="D45" s="42">
        <f t="shared" si="6"/>
        <v>0</v>
      </c>
      <c r="E45" s="43">
        <f t="shared" si="6"/>
        <v>358141918</v>
      </c>
      <c r="F45" s="44">
        <f t="shared" si="6"/>
        <v>358141918</v>
      </c>
      <c r="G45" s="44">
        <f t="shared" si="6"/>
        <v>489296293</v>
      </c>
      <c r="H45" s="44">
        <f t="shared" si="6"/>
        <v>-73915809</v>
      </c>
      <c r="I45" s="44">
        <f t="shared" si="6"/>
        <v>34946098</v>
      </c>
      <c r="J45" s="44">
        <f t="shared" si="6"/>
        <v>450326582</v>
      </c>
      <c r="K45" s="44">
        <f t="shared" si="6"/>
        <v>12499969</v>
      </c>
      <c r="L45" s="44">
        <f t="shared" si="6"/>
        <v>25050610</v>
      </c>
      <c r="M45" s="44">
        <f t="shared" si="6"/>
        <v>-23896134</v>
      </c>
      <c r="N45" s="44">
        <f t="shared" si="6"/>
        <v>13654445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463981027</v>
      </c>
      <c r="X45" s="44">
        <f t="shared" si="6"/>
        <v>349128477</v>
      </c>
      <c r="Y45" s="44">
        <f t="shared" si="6"/>
        <v>114852550</v>
      </c>
      <c r="Z45" s="45">
        <f>+IF(X45&lt;&gt;0,+(Y45/X45)*100,0)</f>
        <v>32.89692980272131</v>
      </c>
      <c r="AA45" s="46">
        <f>+AA26-AA44</f>
        <v>358141918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183000548</v>
      </c>
      <c r="D47" s="18"/>
      <c r="E47" s="19">
        <v>36307792</v>
      </c>
      <c r="F47" s="20">
        <v>36307792</v>
      </c>
      <c r="G47" s="20">
        <v>265996233</v>
      </c>
      <c r="H47" s="20">
        <v>-49423857</v>
      </c>
      <c r="I47" s="20">
        <v>-17663917</v>
      </c>
      <c r="J47" s="20">
        <v>198908459</v>
      </c>
      <c r="K47" s="20">
        <v>3644430</v>
      </c>
      <c r="L47" s="20">
        <v>23357274</v>
      </c>
      <c r="M47" s="20">
        <v>-29365111</v>
      </c>
      <c r="N47" s="20">
        <v>-2363407</v>
      </c>
      <c r="O47" s="20"/>
      <c r="P47" s="20"/>
      <c r="Q47" s="20"/>
      <c r="R47" s="20"/>
      <c r="S47" s="20"/>
      <c r="T47" s="20"/>
      <c r="U47" s="20"/>
      <c r="V47" s="20"/>
      <c r="W47" s="20">
        <v>196545052</v>
      </c>
      <c r="X47" s="20">
        <v>27294351</v>
      </c>
      <c r="Y47" s="20">
        <v>169250701</v>
      </c>
      <c r="Z47" s="47">
        <v>620.09424953903465</v>
      </c>
      <c r="AA47" s="22">
        <v>36307792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183000548</v>
      </c>
      <c r="D50" s="50">
        <f t="shared" ref="D50:Y50" si="7">SUM(D47:D49)</f>
        <v>0</v>
      </c>
      <c r="E50" s="51">
        <f t="shared" si="7"/>
        <v>36307792</v>
      </c>
      <c r="F50" s="52">
        <f t="shared" si="7"/>
        <v>36307792</v>
      </c>
      <c r="G50" s="52">
        <f t="shared" si="7"/>
        <v>265996233</v>
      </c>
      <c r="H50" s="52">
        <f t="shared" si="7"/>
        <v>-49423857</v>
      </c>
      <c r="I50" s="52">
        <f t="shared" si="7"/>
        <v>-17663917</v>
      </c>
      <c r="J50" s="52">
        <f t="shared" si="7"/>
        <v>198908459</v>
      </c>
      <c r="K50" s="52">
        <f t="shared" si="7"/>
        <v>3644430</v>
      </c>
      <c r="L50" s="52">
        <f t="shared" si="7"/>
        <v>23357274</v>
      </c>
      <c r="M50" s="52">
        <f t="shared" si="7"/>
        <v>-29365111</v>
      </c>
      <c r="N50" s="52">
        <f t="shared" si="7"/>
        <v>-2363407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196545052</v>
      </c>
      <c r="X50" s="52">
        <f t="shared" si="7"/>
        <v>27294351</v>
      </c>
      <c r="Y50" s="52">
        <f t="shared" si="7"/>
        <v>169250701</v>
      </c>
      <c r="Z50" s="53">
        <f>+IF(X50&lt;&gt;0,+(Y50/X50)*100,0)</f>
        <v>620.09424953903465</v>
      </c>
      <c r="AA50" s="54">
        <f>SUM(AA47:AA49)</f>
        <v>36307792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38926885</v>
      </c>
      <c r="D7" s="18"/>
      <c r="E7" s="19">
        <v>372065650</v>
      </c>
      <c r="F7" s="20">
        <v>372065650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>
        <v>-31393792</v>
      </c>
      <c r="L7" s="20">
        <v>1505740</v>
      </c>
      <c r="M7" s="20">
        <v>1290912</v>
      </c>
      <c r="N7" s="20">
        <v>-28597140</v>
      </c>
      <c r="O7" s="20"/>
      <c r="P7" s="20"/>
      <c r="Q7" s="20"/>
      <c r="R7" s="20"/>
      <c r="S7" s="20"/>
      <c r="T7" s="20"/>
      <c r="U7" s="20"/>
      <c r="V7" s="20"/>
      <c r="W7" s="20">
        <v>377822014</v>
      </c>
      <c r="X7" s="20">
        <v>186032832</v>
      </c>
      <c r="Y7" s="20">
        <v>191789182</v>
      </c>
      <c r="Z7" s="21">
        <v>103.094265640164</v>
      </c>
      <c r="AA7" s="22">
        <v>372065650</v>
      </c>
    </row>
    <row r="8" spans="1:27" ht="13.5" x14ac:dyDescent="0.25">
      <c r="A8" s="23" t="s">
        <v>36</v>
      </c>
      <c r="B8" s="17" t="s">
        <v>32</v>
      </c>
      <c r="C8" s="18">
        <v>4736364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>
        <v>201319</v>
      </c>
      <c r="L8" s="20">
        <v>237015</v>
      </c>
      <c r="M8" s="20">
        <v>232927</v>
      </c>
      <c r="N8" s="20">
        <v>671261</v>
      </c>
      <c r="O8" s="20"/>
      <c r="P8" s="20"/>
      <c r="Q8" s="20"/>
      <c r="R8" s="20"/>
      <c r="S8" s="20"/>
      <c r="T8" s="20"/>
      <c r="U8" s="20"/>
      <c r="V8" s="20"/>
      <c r="W8" s="20">
        <v>24760977</v>
      </c>
      <c r="X8" s="20">
        <v>10457184</v>
      </c>
      <c r="Y8" s="20">
        <v>14303793</v>
      </c>
      <c r="Z8" s="21">
        <v>136.78436756970137</v>
      </c>
      <c r="AA8" s="22">
        <v>20914358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14302293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>
        <v>-768275</v>
      </c>
      <c r="L10" s="20">
        <v>336170</v>
      </c>
      <c r="M10" s="20">
        <v>1225252</v>
      </c>
      <c r="N10" s="20">
        <v>793147</v>
      </c>
      <c r="O10" s="20"/>
      <c r="P10" s="20"/>
      <c r="Q10" s="20"/>
      <c r="R10" s="20"/>
      <c r="S10" s="20"/>
      <c r="T10" s="20"/>
      <c r="U10" s="20"/>
      <c r="V10" s="20"/>
      <c r="W10" s="20">
        <v>46276342</v>
      </c>
      <c r="X10" s="20">
        <v>11135121</v>
      </c>
      <c r="Y10" s="20">
        <v>35141221</v>
      </c>
      <c r="Z10" s="21">
        <v>315.58903580841195</v>
      </c>
      <c r="AA10" s="22">
        <v>11135115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57965542</v>
      </c>
      <c r="D13" s="29">
        <f>SUM(D6:D12)</f>
        <v>0</v>
      </c>
      <c r="E13" s="30">
        <f t="shared" si="0"/>
        <v>404115123</v>
      </c>
      <c r="F13" s="31">
        <f t="shared" si="0"/>
        <v>404115123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-31960748</v>
      </c>
      <c r="L13" s="31">
        <f t="shared" si="0"/>
        <v>2078925</v>
      </c>
      <c r="M13" s="31">
        <f t="shared" si="0"/>
        <v>2749091</v>
      </c>
      <c r="N13" s="31">
        <f t="shared" si="0"/>
        <v>-27132732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448859333</v>
      </c>
      <c r="X13" s="31">
        <f t="shared" si="0"/>
        <v>207625137</v>
      </c>
      <c r="Y13" s="31">
        <f t="shared" si="0"/>
        <v>241234196</v>
      </c>
      <c r="Z13" s="32">
        <f>+IF(X13&lt;&gt;0,+(Y13/X13)*100,0)</f>
        <v>116.1873747493301</v>
      </c>
      <c r="AA13" s="33">
        <f>SUM(AA6:AA12)</f>
        <v>404115123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48521522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>
        <v>36827</v>
      </c>
      <c r="L17" s="24">
        <v>874265</v>
      </c>
      <c r="M17" s="20">
        <v>-1208240</v>
      </c>
      <c r="N17" s="24">
        <v>-297148</v>
      </c>
      <c r="O17" s="24"/>
      <c r="P17" s="24"/>
      <c r="Q17" s="20"/>
      <c r="R17" s="24"/>
      <c r="S17" s="24"/>
      <c r="T17" s="20"/>
      <c r="U17" s="24"/>
      <c r="V17" s="24"/>
      <c r="W17" s="24">
        <v>355340447</v>
      </c>
      <c r="X17" s="20">
        <v>242467146</v>
      </c>
      <c r="Y17" s="24">
        <v>112873301</v>
      </c>
      <c r="Z17" s="25">
        <v>46.551998017908787</v>
      </c>
      <c r="AA17" s="26">
        <v>484934206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48521522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36827</v>
      </c>
      <c r="L25" s="36">
        <f t="shared" si="1"/>
        <v>874265</v>
      </c>
      <c r="M25" s="36">
        <f t="shared" si="1"/>
        <v>-1208240</v>
      </c>
      <c r="N25" s="36">
        <f t="shared" si="1"/>
        <v>-297148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355340447</v>
      </c>
      <c r="X25" s="36">
        <f t="shared" si="1"/>
        <v>242467146</v>
      </c>
      <c r="Y25" s="36">
        <f t="shared" si="1"/>
        <v>112873301</v>
      </c>
      <c r="Z25" s="37">
        <f>+IF(X25&lt;&gt;0,+(Y25/X25)*100,0)</f>
        <v>46.551998017908787</v>
      </c>
      <c r="AA25" s="38">
        <f>SUM(AA15:AA24)</f>
        <v>484934206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106487064</v>
      </c>
      <c r="D26" s="29">
        <f>+D13+D25</f>
        <v>0</v>
      </c>
      <c r="E26" s="30">
        <f t="shared" si="2"/>
        <v>889049329</v>
      </c>
      <c r="F26" s="31">
        <f t="shared" si="2"/>
        <v>889049329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-31923921</v>
      </c>
      <c r="L26" s="31">
        <f t="shared" si="2"/>
        <v>2953190</v>
      </c>
      <c r="M26" s="31">
        <f t="shared" si="2"/>
        <v>1540851</v>
      </c>
      <c r="N26" s="31">
        <f t="shared" si="2"/>
        <v>-27429880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804199780</v>
      </c>
      <c r="X26" s="31">
        <f t="shared" si="2"/>
        <v>450092283</v>
      </c>
      <c r="Y26" s="31">
        <f t="shared" si="2"/>
        <v>354107497</v>
      </c>
      <c r="Z26" s="32">
        <f>+IF(X26&lt;&gt;0,+(Y26/X26)*100,0)</f>
        <v>78.67442086315441</v>
      </c>
      <c r="AA26" s="33">
        <f>+AA13+AA25</f>
        <v>889049329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5347796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>
        <v>544802</v>
      </c>
      <c r="L31" s="20">
        <v>-16821</v>
      </c>
      <c r="M31" s="20">
        <v>-13838</v>
      </c>
      <c r="N31" s="20">
        <v>514143</v>
      </c>
      <c r="O31" s="20"/>
      <c r="P31" s="20"/>
      <c r="Q31" s="20"/>
      <c r="R31" s="20"/>
      <c r="S31" s="20"/>
      <c r="T31" s="20"/>
      <c r="U31" s="20"/>
      <c r="V31" s="20"/>
      <c r="W31" s="20">
        <v>49435502</v>
      </c>
      <c r="X31" s="20">
        <v>24589962</v>
      </c>
      <c r="Y31" s="20">
        <v>24845540</v>
      </c>
      <c r="Z31" s="21">
        <v>101.03935906855</v>
      </c>
      <c r="AA31" s="22">
        <v>49179940</v>
      </c>
    </row>
    <row r="32" spans="1:27" ht="13.5" x14ac:dyDescent="0.25">
      <c r="A32" s="23" t="s">
        <v>59</v>
      </c>
      <c r="B32" s="17" t="s">
        <v>32</v>
      </c>
      <c r="C32" s="18">
        <v>-403480503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>
        <v>-1290672</v>
      </c>
      <c r="L32" s="20">
        <v>-743935416</v>
      </c>
      <c r="M32" s="20">
        <v>-69075765</v>
      </c>
      <c r="N32" s="20">
        <v>-814301853</v>
      </c>
      <c r="O32" s="20"/>
      <c r="P32" s="20"/>
      <c r="Q32" s="20"/>
      <c r="R32" s="20"/>
      <c r="S32" s="20"/>
      <c r="T32" s="20"/>
      <c r="U32" s="20"/>
      <c r="V32" s="20"/>
      <c r="W32" s="20">
        <v>191328301</v>
      </c>
      <c r="X32" s="20">
        <v>489593820</v>
      </c>
      <c r="Y32" s="20">
        <v>-298265519</v>
      </c>
      <c r="Z32" s="21">
        <v>-60.921013872274777</v>
      </c>
      <c r="AA32" s="22">
        <v>978253659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-398132707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-745870</v>
      </c>
      <c r="L37" s="31">
        <f t="shared" si="3"/>
        <v>-743952237</v>
      </c>
      <c r="M37" s="31">
        <f t="shared" si="3"/>
        <v>-69089603</v>
      </c>
      <c r="N37" s="31">
        <f t="shared" si="3"/>
        <v>-813787710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240763803</v>
      </c>
      <c r="X37" s="31">
        <f t="shared" si="3"/>
        <v>514183782</v>
      </c>
      <c r="Y37" s="31">
        <f t="shared" si="3"/>
        <v>-273419979</v>
      </c>
      <c r="Z37" s="32">
        <f>+IF(X37&lt;&gt;0,+(Y37/X37)*100,0)</f>
        <v>-53.175535396408122</v>
      </c>
      <c r="AA37" s="33">
        <f>SUM(AA29:AA36)</f>
        <v>1027433599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661955432</v>
      </c>
      <c r="D39" s="18"/>
      <c r="E39" s="19"/>
      <c r="F39" s="20"/>
      <c r="G39" s="20"/>
      <c r="H39" s="20"/>
      <c r="I39" s="20"/>
      <c r="J39" s="20"/>
      <c r="K39" s="20"/>
      <c r="L39" s="20">
        <v>615323963</v>
      </c>
      <c r="M39" s="20">
        <v>46631469</v>
      </c>
      <c r="N39" s="20">
        <v>661955432</v>
      </c>
      <c r="O39" s="20"/>
      <c r="P39" s="20"/>
      <c r="Q39" s="20"/>
      <c r="R39" s="20"/>
      <c r="S39" s="20"/>
      <c r="T39" s="20"/>
      <c r="U39" s="20"/>
      <c r="V39" s="20"/>
      <c r="W39" s="20">
        <v>661955432</v>
      </c>
      <c r="X39" s="20"/>
      <c r="Y39" s="20">
        <v>661955432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661955432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615323963</v>
      </c>
      <c r="M43" s="36">
        <f t="shared" si="4"/>
        <v>46631469</v>
      </c>
      <c r="N43" s="36">
        <f t="shared" si="4"/>
        <v>661955432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661955432</v>
      </c>
      <c r="X43" s="36">
        <f t="shared" si="4"/>
        <v>0</v>
      </c>
      <c r="Y43" s="36">
        <f t="shared" si="4"/>
        <v>661955432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263822725</v>
      </c>
      <c r="D44" s="29">
        <f>+D37+D43</f>
        <v>0</v>
      </c>
      <c r="E44" s="30">
        <f t="shared" si="5"/>
        <v>1027433599</v>
      </c>
      <c r="F44" s="31">
        <f t="shared" si="5"/>
        <v>1027433599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-745870</v>
      </c>
      <c r="L44" s="31">
        <f t="shared" si="5"/>
        <v>-128628274</v>
      </c>
      <c r="M44" s="31">
        <f t="shared" si="5"/>
        <v>-22458134</v>
      </c>
      <c r="N44" s="31">
        <f t="shared" si="5"/>
        <v>-151832278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902719235</v>
      </c>
      <c r="X44" s="31">
        <f t="shared" si="5"/>
        <v>514183782</v>
      </c>
      <c r="Y44" s="31">
        <f t="shared" si="5"/>
        <v>388535453</v>
      </c>
      <c r="Z44" s="32">
        <f>+IF(X44&lt;&gt;0,+(Y44/X44)*100,0)</f>
        <v>75.563537124552866</v>
      </c>
      <c r="AA44" s="33">
        <f>+AA37+AA43</f>
        <v>1027433599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-157335661</v>
      </c>
      <c r="D45" s="42">
        <f t="shared" si="6"/>
        <v>0</v>
      </c>
      <c r="E45" s="43">
        <f t="shared" si="6"/>
        <v>-138384270</v>
      </c>
      <c r="F45" s="44">
        <f t="shared" si="6"/>
        <v>-138384270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-31178051</v>
      </c>
      <c r="L45" s="44">
        <f t="shared" si="6"/>
        <v>131581464</v>
      </c>
      <c r="M45" s="44">
        <f t="shared" si="6"/>
        <v>23998985</v>
      </c>
      <c r="N45" s="44">
        <f t="shared" si="6"/>
        <v>124402398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-98519455</v>
      </c>
      <c r="X45" s="44">
        <f t="shared" si="6"/>
        <v>-64091499</v>
      </c>
      <c r="Y45" s="44">
        <f t="shared" si="6"/>
        <v>-34427956</v>
      </c>
      <c r="Z45" s="45">
        <f>+IF(X45&lt;&gt;0,+(Y45/X45)*100,0)</f>
        <v>53.716883732115548</v>
      </c>
      <c r="AA45" s="46">
        <f>+AA26-AA44</f>
        <v>-138384270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-127820788</v>
      </c>
      <c r="D47" s="18"/>
      <c r="E47" s="19">
        <v>-514941046</v>
      </c>
      <c r="F47" s="20">
        <v>-514941046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>
        <v>610451</v>
      </c>
      <c r="L47" s="20">
        <v>147525776</v>
      </c>
      <c r="M47" s="20">
        <v>-20921500</v>
      </c>
      <c r="N47" s="20">
        <v>127214727</v>
      </c>
      <c r="O47" s="20"/>
      <c r="P47" s="20"/>
      <c r="Q47" s="20"/>
      <c r="R47" s="20"/>
      <c r="S47" s="20"/>
      <c r="T47" s="20"/>
      <c r="U47" s="20"/>
      <c r="V47" s="20"/>
      <c r="W47" s="20">
        <v>-460995897</v>
      </c>
      <c r="X47" s="20">
        <v>-257470542</v>
      </c>
      <c r="Y47" s="20">
        <v>-203525355</v>
      </c>
      <c r="Z47" s="47">
        <v>79.048015908553921</v>
      </c>
      <c r="AA47" s="22">
        <v>-514941046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-127820788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-514941046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610451</v>
      </c>
      <c r="L50" s="52">
        <f t="shared" si="7"/>
        <v>147525776</v>
      </c>
      <c r="M50" s="52">
        <f t="shared" si="7"/>
        <v>-20921500</v>
      </c>
      <c r="N50" s="52">
        <f t="shared" si="7"/>
        <v>127214727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-460995897</v>
      </c>
      <c r="X50" s="52">
        <f t="shared" si="7"/>
        <v>-257470542</v>
      </c>
      <c r="Y50" s="52">
        <f t="shared" si="7"/>
        <v>-203525355</v>
      </c>
      <c r="Z50" s="53">
        <f>+IF(X50&lt;&gt;0,+(Y50/X50)*100,0)</f>
        <v>79.048015908553921</v>
      </c>
      <c r="AA50" s="54">
        <f>SUM(AA47:AA49)</f>
        <v>-514941046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-28279182</v>
      </c>
      <c r="D7" s="18"/>
      <c r="E7" s="19">
        <v>7985896</v>
      </c>
      <c r="F7" s="20">
        <v>7985896</v>
      </c>
      <c r="G7" s="20">
        <v>-214878</v>
      </c>
      <c r="H7" s="20">
        <v>1430329</v>
      </c>
      <c r="I7" s="20"/>
      <c r="J7" s="20">
        <v>1215451</v>
      </c>
      <c r="K7" s="20">
        <v>1581162</v>
      </c>
      <c r="L7" s="20">
        <v>634730</v>
      </c>
      <c r="M7" s="20">
        <v>2039016</v>
      </c>
      <c r="N7" s="20">
        <v>4254908</v>
      </c>
      <c r="O7" s="20"/>
      <c r="P7" s="20"/>
      <c r="Q7" s="20"/>
      <c r="R7" s="20"/>
      <c r="S7" s="20"/>
      <c r="T7" s="20"/>
      <c r="U7" s="20"/>
      <c r="V7" s="20"/>
      <c r="W7" s="20">
        <v>5470359</v>
      </c>
      <c r="X7" s="20">
        <v>3992944</v>
      </c>
      <c r="Y7" s="20">
        <v>1477415</v>
      </c>
      <c r="Z7" s="21">
        <v>37.000644136256355</v>
      </c>
      <c r="AA7" s="22">
        <v>7985896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8662</v>
      </c>
      <c r="D12" s="18"/>
      <c r="E12" s="19">
        <v>-20000</v>
      </c>
      <c r="F12" s="20">
        <v>-20000</v>
      </c>
      <c r="G12" s="20"/>
      <c r="H12" s="20">
        <v>927</v>
      </c>
      <c r="I12" s="20"/>
      <c r="J12" s="20">
        <v>927</v>
      </c>
      <c r="K12" s="20">
        <v>480</v>
      </c>
      <c r="L12" s="20">
        <v>604</v>
      </c>
      <c r="M12" s="20">
        <v>1989</v>
      </c>
      <c r="N12" s="20">
        <v>3073</v>
      </c>
      <c r="O12" s="20"/>
      <c r="P12" s="20"/>
      <c r="Q12" s="20"/>
      <c r="R12" s="20"/>
      <c r="S12" s="20"/>
      <c r="T12" s="20"/>
      <c r="U12" s="20"/>
      <c r="V12" s="20"/>
      <c r="W12" s="20">
        <v>4000</v>
      </c>
      <c r="X12" s="20">
        <v>-10004</v>
      </c>
      <c r="Y12" s="20">
        <v>14004</v>
      </c>
      <c r="Z12" s="21">
        <v>-139.98400639744102</v>
      </c>
      <c r="AA12" s="22">
        <v>-20000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-28270520</v>
      </c>
      <c r="D13" s="29">
        <f>SUM(D6:D12)</f>
        <v>0</v>
      </c>
      <c r="E13" s="30">
        <f t="shared" si="0"/>
        <v>7965894</v>
      </c>
      <c r="F13" s="31">
        <f t="shared" si="0"/>
        <v>7965894</v>
      </c>
      <c r="G13" s="31">
        <f t="shared" si="0"/>
        <v>-214878</v>
      </c>
      <c r="H13" s="31">
        <f t="shared" si="0"/>
        <v>1431256</v>
      </c>
      <c r="I13" s="31">
        <f t="shared" si="0"/>
        <v>0</v>
      </c>
      <c r="J13" s="31">
        <f t="shared" si="0"/>
        <v>1216378</v>
      </c>
      <c r="K13" s="31">
        <f t="shared" si="0"/>
        <v>1581642</v>
      </c>
      <c r="L13" s="31">
        <f t="shared" si="0"/>
        <v>635334</v>
      </c>
      <c r="M13" s="31">
        <f t="shared" si="0"/>
        <v>2041005</v>
      </c>
      <c r="N13" s="31">
        <f t="shared" si="0"/>
        <v>4257981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5474359</v>
      </c>
      <c r="X13" s="31">
        <f t="shared" si="0"/>
        <v>3982938</v>
      </c>
      <c r="Y13" s="31">
        <f t="shared" si="0"/>
        <v>1491421</v>
      </c>
      <c r="Z13" s="32">
        <f>+IF(X13&lt;&gt;0,+(Y13/X13)*100,0)</f>
        <v>37.445247704081766</v>
      </c>
      <c r="AA13" s="33">
        <f>SUM(AA6:AA12)</f>
        <v>7965894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22125652</v>
      </c>
      <c r="D17" s="18"/>
      <c r="E17" s="19">
        <v>3485462</v>
      </c>
      <c r="F17" s="20">
        <v>3485462</v>
      </c>
      <c r="G17" s="24"/>
      <c r="H17" s="24">
        <v>27222</v>
      </c>
      <c r="I17" s="24"/>
      <c r="J17" s="20">
        <v>27222</v>
      </c>
      <c r="K17" s="24">
        <v>39291</v>
      </c>
      <c r="L17" s="24">
        <v>16794</v>
      </c>
      <c r="M17" s="20">
        <v>169454</v>
      </c>
      <c r="N17" s="24">
        <v>225539</v>
      </c>
      <c r="O17" s="24"/>
      <c r="P17" s="24"/>
      <c r="Q17" s="20"/>
      <c r="R17" s="24"/>
      <c r="S17" s="24"/>
      <c r="T17" s="20"/>
      <c r="U17" s="24"/>
      <c r="V17" s="24"/>
      <c r="W17" s="24">
        <v>252761</v>
      </c>
      <c r="X17" s="20">
        <v>1742713</v>
      </c>
      <c r="Y17" s="24">
        <v>-1489952</v>
      </c>
      <c r="Z17" s="25">
        <v>-85.496120129935335</v>
      </c>
      <c r="AA17" s="26">
        <v>3485462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22125652</v>
      </c>
      <c r="D25" s="29">
        <f t="shared" ref="D25:Y25" si="1">SUM(D15:D24)</f>
        <v>0</v>
      </c>
      <c r="E25" s="35">
        <f t="shared" si="1"/>
        <v>3485462</v>
      </c>
      <c r="F25" s="36">
        <f t="shared" si="1"/>
        <v>3485462</v>
      </c>
      <c r="G25" s="36">
        <f t="shared" si="1"/>
        <v>0</v>
      </c>
      <c r="H25" s="36">
        <f t="shared" si="1"/>
        <v>27222</v>
      </c>
      <c r="I25" s="36">
        <f t="shared" si="1"/>
        <v>0</v>
      </c>
      <c r="J25" s="36">
        <f t="shared" si="1"/>
        <v>27222</v>
      </c>
      <c r="K25" s="36">
        <f t="shared" si="1"/>
        <v>39291</v>
      </c>
      <c r="L25" s="36">
        <f t="shared" si="1"/>
        <v>16794</v>
      </c>
      <c r="M25" s="36">
        <f t="shared" si="1"/>
        <v>169454</v>
      </c>
      <c r="N25" s="36">
        <f t="shared" si="1"/>
        <v>225539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252761</v>
      </c>
      <c r="X25" s="36">
        <f t="shared" si="1"/>
        <v>1742713</v>
      </c>
      <c r="Y25" s="36">
        <f t="shared" si="1"/>
        <v>-1489952</v>
      </c>
      <c r="Z25" s="37">
        <f>+IF(X25&lt;&gt;0,+(Y25/X25)*100,0)</f>
        <v>-85.496120129935335</v>
      </c>
      <c r="AA25" s="38">
        <f>SUM(AA15:AA24)</f>
        <v>3485462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-6144868</v>
      </c>
      <c r="D26" s="29">
        <f>+D13+D25</f>
        <v>0</v>
      </c>
      <c r="E26" s="30">
        <f t="shared" si="2"/>
        <v>11451356</v>
      </c>
      <c r="F26" s="31">
        <f t="shared" si="2"/>
        <v>11451356</v>
      </c>
      <c r="G26" s="31">
        <f t="shared" si="2"/>
        <v>-214878</v>
      </c>
      <c r="H26" s="31">
        <f t="shared" si="2"/>
        <v>1458478</v>
      </c>
      <c r="I26" s="31">
        <f t="shared" si="2"/>
        <v>0</v>
      </c>
      <c r="J26" s="31">
        <f t="shared" si="2"/>
        <v>1243600</v>
      </c>
      <c r="K26" s="31">
        <f t="shared" si="2"/>
        <v>1620933</v>
      </c>
      <c r="L26" s="31">
        <f t="shared" si="2"/>
        <v>652128</v>
      </c>
      <c r="M26" s="31">
        <f t="shared" si="2"/>
        <v>2210459</v>
      </c>
      <c r="N26" s="31">
        <f t="shared" si="2"/>
        <v>4483520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5727120</v>
      </c>
      <c r="X26" s="31">
        <f t="shared" si="2"/>
        <v>5725651</v>
      </c>
      <c r="Y26" s="31">
        <f t="shared" si="2"/>
        <v>1469</v>
      </c>
      <c r="Z26" s="32">
        <f>+IF(X26&lt;&gt;0,+(Y26/X26)*100,0)</f>
        <v>2.5656471203012548E-2</v>
      </c>
      <c r="AA26" s="33">
        <f>+AA13+AA25</f>
        <v>11451356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2088887</v>
      </c>
      <c r="D32" s="18"/>
      <c r="E32" s="19"/>
      <c r="F32" s="20"/>
      <c r="G32" s="20">
        <v>189806</v>
      </c>
      <c r="H32" s="20">
        <v>979444</v>
      </c>
      <c r="I32" s="20"/>
      <c r="J32" s="20">
        <v>1169250</v>
      </c>
      <c r="K32" s="20">
        <v>221130</v>
      </c>
      <c r="L32" s="20">
        <v>419690</v>
      </c>
      <c r="M32" s="20">
        <v>210028</v>
      </c>
      <c r="N32" s="20">
        <v>850848</v>
      </c>
      <c r="O32" s="20"/>
      <c r="P32" s="20"/>
      <c r="Q32" s="20"/>
      <c r="R32" s="20"/>
      <c r="S32" s="20"/>
      <c r="T32" s="20"/>
      <c r="U32" s="20"/>
      <c r="V32" s="20"/>
      <c r="W32" s="20">
        <v>2020098</v>
      </c>
      <c r="X32" s="20"/>
      <c r="Y32" s="20">
        <v>2020098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2088887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189806</v>
      </c>
      <c r="H37" s="31">
        <f t="shared" si="3"/>
        <v>979444</v>
      </c>
      <c r="I37" s="31">
        <f t="shared" si="3"/>
        <v>0</v>
      </c>
      <c r="J37" s="31">
        <f t="shared" si="3"/>
        <v>1169250</v>
      </c>
      <c r="K37" s="31">
        <f t="shared" si="3"/>
        <v>221130</v>
      </c>
      <c r="L37" s="31">
        <f t="shared" si="3"/>
        <v>419690</v>
      </c>
      <c r="M37" s="31">
        <f t="shared" si="3"/>
        <v>210028</v>
      </c>
      <c r="N37" s="31">
        <f t="shared" si="3"/>
        <v>850848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2020098</v>
      </c>
      <c r="X37" s="31">
        <f t="shared" si="3"/>
        <v>0</v>
      </c>
      <c r="Y37" s="31">
        <f t="shared" si="3"/>
        <v>2020098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2088887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189806</v>
      </c>
      <c r="H44" s="31">
        <f t="shared" si="5"/>
        <v>979444</v>
      </c>
      <c r="I44" s="31">
        <f t="shared" si="5"/>
        <v>0</v>
      </c>
      <c r="J44" s="31">
        <f t="shared" si="5"/>
        <v>1169250</v>
      </c>
      <c r="K44" s="31">
        <f t="shared" si="5"/>
        <v>221130</v>
      </c>
      <c r="L44" s="31">
        <f t="shared" si="5"/>
        <v>419690</v>
      </c>
      <c r="M44" s="31">
        <f t="shared" si="5"/>
        <v>210028</v>
      </c>
      <c r="N44" s="31">
        <f t="shared" si="5"/>
        <v>850848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2020098</v>
      </c>
      <c r="X44" s="31">
        <f t="shared" si="5"/>
        <v>0</v>
      </c>
      <c r="Y44" s="31">
        <f t="shared" si="5"/>
        <v>2020098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-8233755</v>
      </c>
      <c r="D45" s="42">
        <f t="shared" si="6"/>
        <v>0</v>
      </c>
      <c r="E45" s="43">
        <f t="shared" si="6"/>
        <v>11451356</v>
      </c>
      <c r="F45" s="44">
        <f t="shared" si="6"/>
        <v>11451356</v>
      </c>
      <c r="G45" s="44">
        <f t="shared" si="6"/>
        <v>-404684</v>
      </c>
      <c r="H45" s="44">
        <f t="shared" si="6"/>
        <v>479034</v>
      </c>
      <c r="I45" s="44">
        <f t="shared" si="6"/>
        <v>0</v>
      </c>
      <c r="J45" s="44">
        <f t="shared" si="6"/>
        <v>74350</v>
      </c>
      <c r="K45" s="44">
        <f t="shared" si="6"/>
        <v>1399803</v>
      </c>
      <c r="L45" s="44">
        <f t="shared" si="6"/>
        <v>232438</v>
      </c>
      <c r="M45" s="44">
        <f t="shared" si="6"/>
        <v>2000431</v>
      </c>
      <c r="N45" s="44">
        <f t="shared" si="6"/>
        <v>3632672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3707022</v>
      </c>
      <c r="X45" s="44">
        <f t="shared" si="6"/>
        <v>5725651</v>
      </c>
      <c r="Y45" s="44">
        <f t="shared" si="6"/>
        <v>-2018629</v>
      </c>
      <c r="Z45" s="45">
        <f>+IF(X45&lt;&gt;0,+(Y45/X45)*100,0)</f>
        <v>-35.255886186566379</v>
      </c>
      <c r="AA45" s="46">
        <f>+AA26-AA44</f>
        <v>11451356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1716535</v>
      </c>
      <c r="D7" s="18"/>
      <c r="E7" s="19">
        <v>20851232</v>
      </c>
      <c r="F7" s="20">
        <v>20851232</v>
      </c>
      <c r="G7" s="20">
        <v>12820583</v>
      </c>
      <c r="H7" s="20">
        <v>-10907787</v>
      </c>
      <c r="I7" s="20">
        <v>99541</v>
      </c>
      <c r="J7" s="20">
        <v>2012337</v>
      </c>
      <c r="K7" s="20">
        <v>316894</v>
      </c>
      <c r="L7" s="20">
        <v>-374276</v>
      </c>
      <c r="M7" s="20">
        <v>306846</v>
      </c>
      <c r="N7" s="20">
        <v>249464</v>
      </c>
      <c r="O7" s="20"/>
      <c r="P7" s="20"/>
      <c r="Q7" s="20"/>
      <c r="R7" s="20"/>
      <c r="S7" s="20"/>
      <c r="T7" s="20"/>
      <c r="U7" s="20"/>
      <c r="V7" s="20"/>
      <c r="W7" s="20">
        <v>2261801</v>
      </c>
      <c r="X7" s="20">
        <v>10425618</v>
      </c>
      <c r="Y7" s="20">
        <v>-8163817</v>
      </c>
      <c r="Z7" s="21">
        <v>-78.30535321743038</v>
      </c>
      <c r="AA7" s="22">
        <v>20851232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1716535</v>
      </c>
      <c r="D13" s="29">
        <f>SUM(D6:D12)</f>
        <v>0</v>
      </c>
      <c r="E13" s="30">
        <f t="shared" si="0"/>
        <v>20851232</v>
      </c>
      <c r="F13" s="31">
        <f t="shared" si="0"/>
        <v>20851232</v>
      </c>
      <c r="G13" s="31">
        <f t="shared" si="0"/>
        <v>12820583</v>
      </c>
      <c r="H13" s="31">
        <f t="shared" si="0"/>
        <v>-10907787</v>
      </c>
      <c r="I13" s="31">
        <f t="shared" si="0"/>
        <v>99541</v>
      </c>
      <c r="J13" s="31">
        <f t="shared" si="0"/>
        <v>2012337</v>
      </c>
      <c r="K13" s="31">
        <f t="shared" si="0"/>
        <v>316894</v>
      </c>
      <c r="L13" s="31">
        <f t="shared" si="0"/>
        <v>-374276</v>
      </c>
      <c r="M13" s="31">
        <f t="shared" si="0"/>
        <v>306846</v>
      </c>
      <c r="N13" s="31">
        <f t="shared" si="0"/>
        <v>249464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2261801</v>
      </c>
      <c r="X13" s="31">
        <f t="shared" si="0"/>
        <v>10425618</v>
      </c>
      <c r="Y13" s="31">
        <f t="shared" si="0"/>
        <v>-8163817</v>
      </c>
      <c r="Z13" s="32">
        <f>+IF(X13&lt;&gt;0,+(Y13/X13)*100,0)</f>
        <v>-78.30535321743038</v>
      </c>
      <c r="AA13" s="33">
        <f>SUM(AA6:AA12)</f>
        <v>20851232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158292814</v>
      </c>
      <c r="D17" s="18"/>
      <c r="E17" s="19">
        <v>117409931</v>
      </c>
      <c r="F17" s="20">
        <v>117409931</v>
      </c>
      <c r="G17" s="24">
        <v>171555221</v>
      </c>
      <c r="H17" s="24">
        <v>-14344649</v>
      </c>
      <c r="I17" s="24">
        <v>-541121</v>
      </c>
      <c r="J17" s="20">
        <v>156669451</v>
      </c>
      <c r="K17" s="24">
        <v>-541121</v>
      </c>
      <c r="L17" s="24">
        <v>317041</v>
      </c>
      <c r="M17" s="20">
        <v>-541121</v>
      </c>
      <c r="N17" s="24">
        <v>-765201</v>
      </c>
      <c r="O17" s="24"/>
      <c r="P17" s="24"/>
      <c r="Q17" s="20"/>
      <c r="R17" s="24"/>
      <c r="S17" s="24"/>
      <c r="T17" s="20"/>
      <c r="U17" s="24"/>
      <c r="V17" s="24"/>
      <c r="W17" s="24">
        <v>155904250</v>
      </c>
      <c r="X17" s="20">
        <v>58704972</v>
      </c>
      <c r="Y17" s="24">
        <v>97199278</v>
      </c>
      <c r="Z17" s="25">
        <v>165.5724799596191</v>
      </c>
      <c r="AA17" s="26">
        <v>117409931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158292814</v>
      </c>
      <c r="D25" s="29">
        <f t="shared" ref="D25:Y25" si="1">SUM(D15:D24)</f>
        <v>0</v>
      </c>
      <c r="E25" s="35">
        <f t="shared" si="1"/>
        <v>117409931</v>
      </c>
      <c r="F25" s="36">
        <f t="shared" si="1"/>
        <v>117409931</v>
      </c>
      <c r="G25" s="36">
        <f t="shared" si="1"/>
        <v>171555221</v>
      </c>
      <c r="H25" s="36">
        <f t="shared" si="1"/>
        <v>-14344649</v>
      </c>
      <c r="I25" s="36">
        <f t="shared" si="1"/>
        <v>-541121</v>
      </c>
      <c r="J25" s="36">
        <f t="shared" si="1"/>
        <v>156669451</v>
      </c>
      <c r="K25" s="36">
        <f t="shared" si="1"/>
        <v>-541121</v>
      </c>
      <c r="L25" s="36">
        <f t="shared" si="1"/>
        <v>317041</v>
      </c>
      <c r="M25" s="36">
        <f t="shared" si="1"/>
        <v>-541121</v>
      </c>
      <c r="N25" s="36">
        <f t="shared" si="1"/>
        <v>-765201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155904250</v>
      </c>
      <c r="X25" s="36">
        <f t="shared" si="1"/>
        <v>58704972</v>
      </c>
      <c r="Y25" s="36">
        <f t="shared" si="1"/>
        <v>97199278</v>
      </c>
      <c r="Z25" s="37">
        <f>+IF(X25&lt;&gt;0,+(Y25/X25)*100,0)</f>
        <v>165.5724799596191</v>
      </c>
      <c r="AA25" s="38">
        <f>SUM(AA15:AA24)</f>
        <v>117409931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160009349</v>
      </c>
      <c r="D26" s="29">
        <f>+D13+D25</f>
        <v>0</v>
      </c>
      <c r="E26" s="30">
        <f t="shared" si="2"/>
        <v>138261163</v>
      </c>
      <c r="F26" s="31">
        <f t="shared" si="2"/>
        <v>138261163</v>
      </c>
      <c r="G26" s="31">
        <f t="shared" si="2"/>
        <v>184375804</v>
      </c>
      <c r="H26" s="31">
        <f t="shared" si="2"/>
        <v>-25252436</v>
      </c>
      <c r="I26" s="31">
        <f t="shared" si="2"/>
        <v>-441580</v>
      </c>
      <c r="J26" s="31">
        <f t="shared" si="2"/>
        <v>158681788</v>
      </c>
      <c r="K26" s="31">
        <f t="shared" si="2"/>
        <v>-224227</v>
      </c>
      <c r="L26" s="31">
        <f t="shared" si="2"/>
        <v>-57235</v>
      </c>
      <c r="M26" s="31">
        <f t="shared" si="2"/>
        <v>-234275</v>
      </c>
      <c r="N26" s="31">
        <f t="shared" si="2"/>
        <v>-515737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158166051</v>
      </c>
      <c r="X26" s="31">
        <f t="shared" si="2"/>
        <v>69130590</v>
      </c>
      <c r="Y26" s="31">
        <f t="shared" si="2"/>
        <v>89035461</v>
      </c>
      <c r="Z26" s="32">
        <f>+IF(X26&lt;&gt;0,+(Y26/X26)*100,0)</f>
        <v>128.79314497388202</v>
      </c>
      <c r="AA26" s="33">
        <f>+AA13+AA25</f>
        <v>138261163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243765</v>
      </c>
      <c r="D31" s="18"/>
      <c r="E31" s="19">
        <v>227451</v>
      </c>
      <c r="F31" s="20">
        <v>227451</v>
      </c>
      <c r="G31" s="20">
        <v>244976</v>
      </c>
      <c r="H31" s="20">
        <v>2231</v>
      </c>
      <c r="I31" s="20">
        <v>744</v>
      </c>
      <c r="J31" s="20">
        <v>247951</v>
      </c>
      <c r="K31" s="20">
        <v>9669</v>
      </c>
      <c r="L31" s="20">
        <v>11157</v>
      </c>
      <c r="M31" s="20">
        <v>744</v>
      </c>
      <c r="N31" s="20">
        <v>21570</v>
      </c>
      <c r="O31" s="20"/>
      <c r="P31" s="20"/>
      <c r="Q31" s="20"/>
      <c r="R31" s="20"/>
      <c r="S31" s="20"/>
      <c r="T31" s="20"/>
      <c r="U31" s="20"/>
      <c r="V31" s="20"/>
      <c r="W31" s="20">
        <v>269521</v>
      </c>
      <c r="X31" s="20">
        <v>113730</v>
      </c>
      <c r="Y31" s="20">
        <v>155791</v>
      </c>
      <c r="Z31" s="21">
        <v>136.98320583838915</v>
      </c>
      <c r="AA31" s="22">
        <v>227451</v>
      </c>
    </row>
    <row r="32" spans="1:27" ht="13.5" x14ac:dyDescent="0.25">
      <c r="A32" s="23" t="s">
        <v>59</v>
      </c>
      <c r="B32" s="17" t="s">
        <v>32</v>
      </c>
      <c r="C32" s="18">
        <v>50532396</v>
      </c>
      <c r="D32" s="18"/>
      <c r="E32" s="19">
        <v>17642443</v>
      </c>
      <c r="F32" s="20">
        <v>17642443</v>
      </c>
      <c r="G32" s="20">
        <v>30566849</v>
      </c>
      <c r="H32" s="20">
        <v>11637508</v>
      </c>
      <c r="I32" s="20"/>
      <c r="J32" s="20">
        <v>42204357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42204357</v>
      </c>
      <c r="X32" s="20">
        <v>8821224</v>
      </c>
      <c r="Y32" s="20">
        <v>33383133</v>
      </c>
      <c r="Z32" s="21">
        <v>378.44105307834832</v>
      </c>
      <c r="AA32" s="22">
        <v>17642443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1</v>
      </c>
      <c r="H33" s="20">
        <v>-1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7208252</v>
      </c>
      <c r="D35" s="18"/>
      <c r="E35" s="19">
        <v>7620122</v>
      </c>
      <c r="F35" s="20">
        <v>7620122</v>
      </c>
      <c r="G35" s="20">
        <v>7207748</v>
      </c>
      <c r="H35" s="20">
        <v>35249</v>
      </c>
      <c r="I35" s="20">
        <v>21532</v>
      </c>
      <c r="J35" s="20">
        <v>7264529</v>
      </c>
      <c r="K35" s="20">
        <v>48771</v>
      </c>
      <c r="L35" s="20">
        <v>-45923</v>
      </c>
      <c r="M35" s="20">
        <v>44482</v>
      </c>
      <c r="N35" s="20">
        <v>47330</v>
      </c>
      <c r="O35" s="20"/>
      <c r="P35" s="20"/>
      <c r="Q35" s="20"/>
      <c r="R35" s="20"/>
      <c r="S35" s="20"/>
      <c r="T35" s="20"/>
      <c r="U35" s="20"/>
      <c r="V35" s="20"/>
      <c r="W35" s="20">
        <v>7311859</v>
      </c>
      <c r="X35" s="20">
        <v>3810060</v>
      </c>
      <c r="Y35" s="20">
        <v>3501799</v>
      </c>
      <c r="Z35" s="21">
        <v>91.909287517781863</v>
      </c>
      <c r="AA35" s="22">
        <v>7620122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57984413</v>
      </c>
      <c r="D37" s="29">
        <f t="shared" ref="D37:Y37" si="3">SUM(D29:D36)</f>
        <v>0</v>
      </c>
      <c r="E37" s="30">
        <f t="shared" si="3"/>
        <v>25490017</v>
      </c>
      <c r="F37" s="31">
        <f t="shared" si="3"/>
        <v>25490017</v>
      </c>
      <c r="G37" s="31">
        <f t="shared" si="3"/>
        <v>38019574</v>
      </c>
      <c r="H37" s="31">
        <f t="shared" si="3"/>
        <v>11674987</v>
      </c>
      <c r="I37" s="31">
        <f t="shared" si="3"/>
        <v>22276</v>
      </c>
      <c r="J37" s="31">
        <f t="shared" si="3"/>
        <v>49716837</v>
      </c>
      <c r="K37" s="31">
        <f t="shared" si="3"/>
        <v>58440</v>
      </c>
      <c r="L37" s="31">
        <f t="shared" si="3"/>
        <v>-34766</v>
      </c>
      <c r="M37" s="31">
        <f t="shared" si="3"/>
        <v>45226</v>
      </c>
      <c r="N37" s="31">
        <f t="shared" si="3"/>
        <v>68900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49785737</v>
      </c>
      <c r="X37" s="31">
        <f t="shared" si="3"/>
        <v>12745014</v>
      </c>
      <c r="Y37" s="31">
        <f t="shared" si="3"/>
        <v>37040723</v>
      </c>
      <c r="Z37" s="32">
        <f>+IF(X37&lt;&gt;0,+(Y37/X37)*100,0)</f>
        <v>290.62912759452439</v>
      </c>
      <c r="AA37" s="33">
        <f>SUM(AA29:AA36)</f>
        <v>25490017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57984413</v>
      </c>
      <c r="D44" s="29">
        <f>+D37+D43</f>
        <v>0</v>
      </c>
      <c r="E44" s="30">
        <f t="shared" si="5"/>
        <v>25490017</v>
      </c>
      <c r="F44" s="31">
        <f t="shared" si="5"/>
        <v>25490017</v>
      </c>
      <c r="G44" s="31">
        <f t="shared" si="5"/>
        <v>38019574</v>
      </c>
      <c r="H44" s="31">
        <f t="shared" si="5"/>
        <v>11674987</v>
      </c>
      <c r="I44" s="31">
        <f t="shared" si="5"/>
        <v>22276</v>
      </c>
      <c r="J44" s="31">
        <f t="shared" si="5"/>
        <v>49716837</v>
      </c>
      <c r="K44" s="31">
        <f t="shared" si="5"/>
        <v>58440</v>
      </c>
      <c r="L44" s="31">
        <f t="shared" si="5"/>
        <v>-34766</v>
      </c>
      <c r="M44" s="31">
        <f t="shared" si="5"/>
        <v>45226</v>
      </c>
      <c r="N44" s="31">
        <f t="shared" si="5"/>
        <v>68900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49785737</v>
      </c>
      <c r="X44" s="31">
        <f t="shared" si="5"/>
        <v>12745014</v>
      </c>
      <c r="Y44" s="31">
        <f t="shared" si="5"/>
        <v>37040723</v>
      </c>
      <c r="Z44" s="32">
        <f>+IF(X44&lt;&gt;0,+(Y44/X44)*100,0)</f>
        <v>290.62912759452439</v>
      </c>
      <c r="AA44" s="33">
        <f>+AA37+AA43</f>
        <v>25490017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102024936</v>
      </c>
      <c r="D45" s="42">
        <f t="shared" si="6"/>
        <v>0</v>
      </c>
      <c r="E45" s="43">
        <f t="shared" si="6"/>
        <v>112771146</v>
      </c>
      <c r="F45" s="44">
        <f t="shared" si="6"/>
        <v>112771146</v>
      </c>
      <c r="G45" s="44">
        <f t="shared" si="6"/>
        <v>146356230</v>
      </c>
      <c r="H45" s="44">
        <f t="shared" si="6"/>
        <v>-36927423</v>
      </c>
      <c r="I45" s="44">
        <f t="shared" si="6"/>
        <v>-463856</v>
      </c>
      <c r="J45" s="44">
        <f t="shared" si="6"/>
        <v>108964951</v>
      </c>
      <c r="K45" s="44">
        <f t="shared" si="6"/>
        <v>-282667</v>
      </c>
      <c r="L45" s="44">
        <f t="shared" si="6"/>
        <v>-22469</v>
      </c>
      <c r="M45" s="44">
        <f t="shared" si="6"/>
        <v>-279501</v>
      </c>
      <c r="N45" s="44">
        <f t="shared" si="6"/>
        <v>-584637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108380314</v>
      </c>
      <c r="X45" s="44">
        <f t="shared" si="6"/>
        <v>56385576</v>
      </c>
      <c r="Y45" s="44">
        <f t="shared" si="6"/>
        <v>51994738</v>
      </c>
      <c r="Z45" s="45">
        <f>+IF(X45&lt;&gt;0,+(Y45/X45)*100,0)</f>
        <v>92.212834715034205</v>
      </c>
      <c r="AA45" s="46">
        <f>+AA26-AA44</f>
        <v>112771146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-87329631</v>
      </c>
      <c r="D47" s="18"/>
      <c r="E47" s="19">
        <v>-58746932</v>
      </c>
      <c r="F47" s="20">
        <v>-58746932</v>
      </c>
      <c r="G47" s="20">
        <v>-62410858</v>
      </c>
      <c r="H47" s="20">
        <v>-23512222</v>
      </c>
      <c r="I47" s="20">
        <v>-986521</v>
      </c>
      <c r="J47" s="20">
        <v>-86909601</v>
      </c>
      <c r="K47" s="20">
        <v>728271</v>
      </c>
      <c r="L47" s="20">
        <v>839444</v>
      </c>
      <c r="M47" s="20">
        <v>-4793089</v>
      </c>
      <c r="N47" s="20">
        <v>-3225374</v>
      </c>
      <c r="O47" s="20"/>
      <c r="P47" s="20"/>
      <c r="Q47" s="20"/>
      <c r="R47" s="20"/>
      <c r="S47" s="20"/>
      <c r="T47" s="20"/>
      <c r="U47" s="20"/>
      <c r="V47" s="20"/>
      <c r="W47" s="20">
        <v>-90134975</v>
      </c>
      <c r="X47" s="20">
        <v>-29373468</v>
      </c>
      <c r="Y47" s="20">
        <v>-60761507</v>
      </c>
      <c r="Z47" s="47">
        <v>206.85847173374285</v>
      </c>
      <c r="AA47" s="22">
        <v>-58746932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-87329631</v>
      </c>
      <c r="D50" s="50">
        <f t="shared" ref="D50:Y50" si="7">SUM(D47:D49)</f>
        <v>0</v>
      </c>
      <c r="E50" s="51">
        <f t="shared" si="7"/>
        <v>-58746932</v>
      </c>
      <c r="F50" s="52">
        <f t="shared" si="7"/>
        <v>-58746932</v>
      </c>
      <c r="G50" s="52">
        <f t="shared" si="7"/>
        <v>-62410858</v>
      </c>
      <c r="H50" s="52">
        <f t="shared" si="7"/>
        <v>-23512222</v>
      </c>
      <c r="I50" s="52">
        <f t="shared" si="7"/>
        <v>-986521</v>
      </c>
      <c r="J50" s="52">
        <f t="shared" si="7"/>
        <v>-86909601</v>
      </c>
      <c r="K50" s="52">
        <f t="shared" si="7"/>
        <v>728271</v>
      </c>
      <c r="L50" s="52">
        <f t="shared" si="7"/>
        <v>839444</v>
      </c>
      <c r="M50" s="52">
        <f t="shared" si="7"/>
        <v>-4793089</v>
      </c>
      <c r="N50" s="52">
        <f t="shared" si="7"/>
        <v>-3225374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-90134975</v>
      </c>
      <c r="X50" s="52">
        <f t="shared" si="7"/>
        <v>-29373468</v>
      </c>
      <c r="Y50" s="52">
        <f t="shared" si="7"/>
        <v>-60761507</v>
      </c>
      <c r="Z50" s="53">
        <f>+IF(X50&lt;&gt;0,+(Y50/X50)*100,0)</f>
        <v>206.85847173374285</v>
      </c>
      <c r="AA50" s="54">
        <f>SUM(AA47:AA49)</f>
        <v>-58746932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167694821</v>
      </c>
      <c r="D6" s="18"/>
      <c r="E6" s="19">
        <v>68581246</v>
      </c>
      <c r="F6" s="20">
        <v>68581246</v>
      </c>
      <c r="G6" s="20">
        <v>158169410</v>
      </c>
      <c r="H6" s="20">
        <v>13024040</v>
      </c>
      <c r="I6" s="20">
        <v>7903301</v>
      </c>
      <c r="J6" s="20">
        <v>179096751</v>
      </c>
      <c r="K6" s="20">
        <v>6322520</v>
      </c>
      <c r="L6" s="20">
        <v>7238072</v>
      </c>
      <c r="M6" s="20">
        <v>9004359</v>
      </c>
      <c r="N6" s="20">
        <v>22564951</v>
      </c>
      <c r="O6" s="20"/>
      <c r="P6" s="20"/>
      <c r="Q6" s="20"/>
      <c r="R6" s="20"/>
      <c r="S6" s="20"/>
      <c r="T6" s="20"/>
      <c r="U6" s="20"/>
      <c r="V6" s="20"/>
      <c r="W6" s="20">
        <v>201661702</v>
      </c>
      <c r="X6" s="20">
        <v>34290630</v>
      </c>
      <c r="Y6" s="20">
        <v>167371072</v>
      </c>
      <c r="Z6" s="21">
        <v>488.09564595342812</v>
      </c>
      <c r="AA6" s="22">
        <v>68581246</v>
      </c>
    </row>
    <row r="7" spans="1:27" ht="13.5" x14ac:dyDescent="0.25">
      <c r="A7" s="23" t="s">
        <v>35</v>
      </c>
      <c r="B7" s="17" t="s">
        <v>32</v>
      </c>
      <c r="C7" s="18">
        <v>27280693</v>
      </c>
      <c r="D7" s="18"/>
      <c r="E7" s="19">
        <v>-29282823</v>
      </c>
      <c r="F7" s="20">
        <v>-29282823</v>
      </c>
      <c r="G7" s="20">
        <v>26112425</v>
      </c>
      <c r="H7" s="20">
        <v>6252561</v>
      </c>
      <c r="I7" s="20">
        <v>3702189</v>
      </c>
      <c r="J7" s="20">
        <v>36067175</v>
      </c>
      <c r="K7" s="20">
        <v>-1538363</v>
      </c>
      <c r="L7" s="20">
        <v>2474792</v>
      </c>
      <c r="M7" s="20">
        <v>1245415</v>
      </c>
      <c r="N7" s="20">
        <v>2181844</v>
      </c>
      <c r="O7" s="20"/>
      <c r="P7" s="20"/>
      <c r="Q7" s="20"/>
      <c r="R7" s="20"/>
      <c r="S7" s="20"/>
      <c r="T7" s="20"/>
      <c r="U7" s="20"/>
      <c r="V7" s="20"/>
      <c r="W7" s="20">
        <v>38249019</v>
      </c>
      <c r="X7" s="20">
        <v>-14641416</v>
      </c>
      <c r="Y7" s="20">
        <v>52890435</v>
      </c>
      <c r="Z7" s="21">
        <v>-361.23852365099111</v>
      </c>
      <c r="AA7" s="22">
        <v>-29282823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124040</v>
      </c>
      <c r="D10" s="18"/>
      <c r="E10" s="19"/>
      <c r="F10" s="20"/>
      <c r="G10" s="20">
        <v>152933</v>
      </c>
      <c r="H10" s="20">
        <v>-28893</v>
      </c>
      <c r="I10" s="20"/>
      <c r="J10" s="20">
        <v>124040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124040</v>
      </c>
      <c r="X10" s="20"/>
      <c r="Y10" s="20">
        <v>124040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36018901</v>
      </c>
      <c r="D11" s="18"/>
      <c r="E11" s="19"/>
      <c r="F11" s="20"/>
      <c r="G11" s="24">
        <v>35242904</v>
      </c>
      <c r="H11" s="24">
        <v>1203423</v>
      </c>
      <c r="I11" s="24">
        <v>49175</v>
      </c>
      <c r="J11" s="20">
        <v>36495502</v>
      </c>
      <c r="K11" s="24">
        <v>62779</v>
      </c>
      <c r="L11" s="24">
        <v>176551</v>
      </c>
      <c r="M11" s="20">
        <v>78881</v>
      </c>
      <c r="N11" s="24">
        <v>318211</v>
      </c>
      <c r="O11" s="24"/>
      <c r="P11" s="24"/>
      <c r="Q11" s="20"/>
      <c r="R11" s="24"/>
      <c r="S11" s="24"/>
      <c r="T11" s="20"/>
      <c r="U11" s="24"/>
      <c r="V11" s="24"/>
      <c r="W11" s="24">
        <v>36813713</v>
      </c>
      <c r="X11" s="20"/>
      <c r="Y11" s="24">
        <v>36813713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230960004</v>
      </c>
      <c r="D13" s="29">
        <f>SUM(D6:D12)</f>
        <v>0</v>
      </c>
      <c r="E13" s="30">
        <f t="shared" si="0"/>
        <v>39298423</v>
      </c>
      <c r="F13" s="31">
        <f t="shared" si="0"/>
        <v>39298423</v>
      </c>
      <c r="G13" s="31">
        <f t="shared" si="0"/>
        <v>219519221</v>
      </c>
      <c r="H13" s="31">
        <f t="shared" si="0"/>
        <v>20451131</v>
      </c>
      <c r="I13" s="31">
        <f t="shared" si="0"/>
        <v>11654665</v>
      </c>
      <c r="J13" s="31">
        <f t="shared" si="0"/>
        <v>251625017</v>
      </c>
      <c r="K13" s="31">
        <f t="shared" si="0"/>
        <v>4846936</v>
      </c>
      <c r="L13" s="31">
        <f t="shared" si="0"/>
        <v>9889415</v>
      </c>
      <c r="M13" s="31">
        <f t="shared" si="0"/>
        <v>10328655</v>
      </c>
      <c r="N13" s="31">
        <f t="shared" si="0"/>
        <v>25065006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276690023</v>
      </c>
      <c r="X13" s="31">
        <f t="shared" si="0"/>
        <v>19649214</v>
      </c>
      <c r="Y13" s="31">
        <f t="shared" si="0"/>
        <v>257040809</v>
      </c>
      <c r="Z13" s="32">
        <f>+IF(X13&lt;&gt;0,+(Y13/X13)*100,0)</f>
        <v>1308.1480460236221</v>
      </c>
      <c r="AA13" s="33">
        <f>SUM(AA6:AA12)</f>
        <v>39298423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186887167</v>
      </c>
      <c r="D17" s="18"/>
      <c r="E17" s="19">
        <v>-9622764</v>
      </c>
      <c r="F17" s="20">
        <v>-9622764</v>
      </c>
      <c r="G17" s="24">
        <v>193484562</v>
      </c>
      <c r="H17" s="24">
        <v>55533993</v>
      </c>
      <c r="I17" s="24"/>
      <c r="J17" s="20">
        <v>249018555</v>
      </c>
      <c r="K17" s="24"/>
      <c r="L17" s="24"/>
      <c r="M17" s="20">
        <v>348255</v>
      </c>
      <c r="N17" s="24">
        <v>348255</v>
      </c>
      <c r="O17" s="24"/>
      <c r="P17" s="24"/>
      <c r="Q17" s="20"/>
      <c r="R17" s="24"/>
      <c r="S17" s="24"/>
      <c r="T17" s="20"/>
      <c r="U17" s="24"/>
      <c r="V17" s="24"/>
      <c r="W17" s="24">
        <v>249366810</v>
      </c>
      <c r="X17" s="20">
        <v>-4811382</v>
      </c>
      <c r="Y17" s="24">
        <v>254178192</v>
      </c>
      <c r="Z17" s="25">
        <v>-5282.8520371070099</v>
      </c>
      <c r="AA17" s="26">
        <v>-9622764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186887167</v>
      </c>
      <c r="D25" s="29">
        <f t="shared" ref="D25:Y25" si="1">SUM(D15:D24)</f>
        <v>0</v>
      </c>
      <c r="E25" s="35">
        <f t="shared" si="1"/>
        <v>-9622764</v>
      </c>
      <c r="F25" s="36">
        <f t="shared" si="1"/>
        <v>-9622764</v>
      </c>
      <c r="G25" s="36">
        <f t="shared" si="1"/>
        <v>193484562</v>
      </c>
      <c r="H25" s="36">
        <f t="shared" si="1"/>
        <v>55533993</v>
      </c>
      <c r="I25" s="36">
        <f t="shared" si="1"/>
        <v>0</v>
      </c>
      <c r="J25" s="36">
        <f t="shared" si="1"/>
        <v>249018555</v>
      </c>
      <c r="K25" s="36">
        <f t="shared" si="1"/>
        <v>0</v>
      </c>
      <c r="L25" s="36">
        <f t="shared" si="1"/>
        <v>0</v>
      </c>
      <c r="M25" s="36">
        <f t="shared" si="1"/>
        <v>348255</v>
      </c>
      <c r="N25" s="36">
        <f t="shared" si="1"/>
        <v>348255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249366810</v>
      </c>
      <c r="X25" s="36">
        <f t="shared" si="1"/>
        <v>-4811382</v>
      </c>
      <c r="Y25" s="36">
        <f t="shared" si="1"/>
        <v>254178192</v>
      </c>
      <c r="Z25" s="37">
        <f>+IF(X25&lt;&gt;0,+(Y25/X25)*100,0)</f>
        <v>-5282.8520371070099</v>
      </c>
      <c r="AA25" s="38">
        <f>SUM(AA15:AA24)</f>
        <v>-9622764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417847171</v>
      </c>
      <c r="D26" s="29">
        <f>+D13+D25</f>
        <v>0</v>
      </c>
      <c r="E26" s="30">
        <f t="shared" si="2"/>
        <v>29675659</v>
      </c>
      <c r="F26" s="31">
        <f t="shared" si="2"/>
        <v>29675659</v>
      </c>
      <c r="G26" s="31">
        <f t="shared" si="2"/>
        <v>413003783</v>
      </c>
      <c r="H26" s="31">
        <f t="shared" si="2"/>
        <v>75985124</v>
      </c>
      <c r="I26" s="31">
        <f t="shared" si="2"/>
        <v>11654665</v>
      </c>
      <c r="J26" s="31">
        <f t="shared" si="2"/>
        <v>500643572</v>
      </c>
      <c r="K26" s="31">
        <f t="shared" si="2"/>
        <v>4846936</v>
      </c>
      <c r="L26" s="31">
        <f t="shared" si="2"/>
        <v>9889415</v>
      </c>
      <c r="M26" s="31">
        <f t="shared" si="2"/>
        <v>10676910</v>
      </c>
      <c r="N26" s="31">
        <f t="shared" si="2"/>
        <v>25413261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526056833</v>
      </c>
      <c r="X26" s="31">
        <f t="shared" si="2"/>
        <v>14837832</v>
      </c>
      <c r="Y26" s="31">
        <f t="shared" si="2"/>
        <v>511219001</v>
      </c>
      <c r="Z26" s="32">
        <f>+IF(X26&lt;&gt;0,+(Y26/X26)*100,0)</f>
        <v>3445.3753149381932</v>
      </c>
      <c r="AA26" s="33">
        <f>+AA13+AA25</f>
        <v>29675659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1318541</v>
      </c>
      <c r="D31" s="18"/>
      <c r="E31" s="19"/>
      <c r="F31" s="20"/>
      <c r="G31" s="20">
        <v>1321209</v>
      </c>
      <c r="H31" s="20">
        <v>-5259</v>
      </c>
      <c r="I31" s="20">
        <v>-972</v>
      </c>
      <c r="J31" s="20">
        <v>1314978</v>
      </c>
      <c r="K31" s="20">
        <v>10186</v>
      </c>
      <c r="L31" s="20">
        <v>65037</v>
      </c>
      <c r="M31" s="20">
        <v>1074</v>
      </c>
      <c r="N31" s="20">
        <v>76297</v>
      </c>
      <c r="O31" s="20"/>
      <c r="P31" s="20"/>
      <c r="Q31" s="20"/>
      <c r="R31" s="20"/>
      <c r="S31" s="20"/>
      <c r="T31" s="20"/>
      <c r="U31" s="20"/>
      <c r="V31" s="20"/>
      <c r="W31" s="20">
        <v>1391275</v>
      </c>
      <c r="X31" s="20"/>
      <c r="Y31" s="20">
        <v>1391275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-201245742</v>
      </c>
      <c r="D32" s="18"/>
      <c r="E32" s="19">
        <v>-52681</v>
      </c>
      <c r="F32" s="20">
        <v>-52681</v>
      </c>
      <c r="G32" s="20">
        <v>-249381170</v>
      </c>
      <c r="H32" s="20">
        <v>34049341</v>
      </c>
      <c r="I32" s="20">
        <v>68455</v>
      </c>
      <c r="J32" s="20">
        <v>-215263374</v>
      </c>
      <c r="K32" s="20">
        <v>-4860941</v>
      </c>
      <c r="L32" s="20">
        <v>-18584</v>
      </c>
      <c r="M32" s="20">
        <v>-6305</v>
      </c>
      <c r="N32" s="20">
        <v>-4885830</v>
      </c>
      <c r="O32" s="20"/>
      <c r="P32" s="20"/>
      <c r="Q32" s="20"/>
      <c r="R32" s="20"/>
      <c r="S32" s="20"/>
      <c r="T32" s="20"/>
      <c r="U32" s="20"/>
      <c r="V32" s="20"/>
      <c r="W32" s="20">
        <v>-220149204</v>
      </c>
      <c r="X32" s="20">
        <v>-26340</v>
      </c>
      <c r="Y32" s="20">
        <v>-220122864</v>
      </c>
      <c r="Z32" s="21">
        <v>835698.04100227798</v>
      </c>
      <c r="AA32" s="22">
        <v>-52681</v>
      </c>
    </row>
    <row r="33" spans="1:27" ht="13.5" x14ac:dyDescent="0.25">
      <c r="A33" s="23" t="s">
        <v>60</v>
      </c>
      <c r="B33" s="17" t="s">
        <v>32</v>
      </c>
      <c r="C33" s="18">
        <v>6056806</v>
      </c>
      <c r="D33" s="18"/>
      <c r="E33" s="19"/>
      <c r="F33" s="20"/>
      <c r="G33" s="20">
        <v>3007781</v>
      </c>
      <c r="H33" s="20">
        <v>3049026</v>
      </c>
      <c r="I33" s="20"/>
      <c r="J33" s="20">
        <v>6056807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6056807</v>
      </c>
      <c r="X33" s="20"/>
      <c r="Y33" s="20">
        <v>6056807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37669382</v>
      </c>
      <c r="D35" s="18"/>
      <c r="E35" s="19"/>
      <c r="F35" s="20"/>
      <c r="G35" s="20">
        <v>39302216</v>
      </c>
      <c r="H35" s="20">
        <v>1582767</v>
      </c>
      <c r="I35" s="20">
        <v>1465018</v>
      </c>
      <c r="J35" s="20">
        <v>42350001</v>
      </c>
      <c r="K35" s="20">
        <v>1273504</v>
      </c>
      <c r="L35" s="20">
        <v>1365103</v>
      </c>
      <c r="M35" s="20">
        <v>1402041</v>
      </c>
      <c r="N35" s="20">
        <v>4040648</v>
      </c>
      <c r="O35" s="20"/>
      <c r="P35" s="20"/>
      <c r="Q35" s="20"/>
      <c r="R35" s="20"/>
      <c r="S35" s="20"/>
      <c r="T35" s="20"/>
      <c r="U35" s="20"/>
      <c r="V35" s="20"/>
      <c r="W35" s="20">
        <v>46390649</v>
      </c>
      <c r="X35" s="20"/>
      <c r="Y35" s="20">
        <v>46390649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-156201013</v>
      </c>
      <c r="D37" s="29">
        <f t="shared" ref="D37:Y37" si="3">SUM(D29:D36)</f>
        <v>0</v>
      </c>
      <c r="E37" s="30">
        <f t="shared" si="3"/>
        <v>-52681</v>
      </c>
      <c r="F37" s="31">
        <f t="shared" si="3"/>
        <v>-52681</v>
      </c>
      <c r="G37" s="31">
        <f t="shared" si="3"/>
        <v>-205749964</v>
      </c>
      <c r="H37" s="31">
        <f t="shared" si="3"/>
        <v>38675875</v>
      </c>
      <c r="I37" s="31">
        <f t="shared" si="3"/>
        <v>1532501</v>
      </c>
      <c r="J37" s="31">
        <f t="shared" si="3"/>
        <v>-165541588</v>
      </c>
      <c r="K37" s="31">
        <f t="shared" si="3"/>
        <v>-3577251</v>
      </c>
      <c r="L37" s="31">
        <f t="shared" si="3"/>
        <v>1411556</v>
      </c>
      <c r="M37" s="31">
        <f t="shared" si="3"/>
        <v>1396810</v>
      </c>
      <c r="N37" s="31">
        <f t="shared" si="3"/>
        <v>-768885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-166310473</v>
      </c>
      <c r="X37" s="31">
        <f t="shared" si="3"/>
        <v>-26340</v>
      </c>
      <c r="Y37" s="31">
        <f t="shared" si="3"/>
        <v>-166284133</v>
      </c>
      <c r="Z37" s="32">
        <f>+IF(X37&lt;&gt;0,+(Y37/X37)*100,0)</f>
        <v>631298.91040242976</v>
      </c>
      <c r="AA37" s="33">
        <f>SUM(AA29:AA36)</f>
        <v>-52681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-156201013</v>
      </c>
      <c r="D44" s="29">
        <f>+D37+D43</f>
        <v>0</v>
      </c>
      <c r="E44" s="30">
        <f t="shared" si="5"/>
        <v>-52681</v>
      </c>
      <c r="F44" s="31">
        <f t="shared" si="5"/>
        <v>-52681</v>
      </c>
      <c r="G44" s="31">
        <f t="shared" si="5"/>
        <v>-205749964</v>
      </c>
      <c r="H44" s="31">
        <f t="shared" si="5"/>
        <v>38675875</v>
      </c>
      <c r="I44" s="31">
        <f t="shared" si="5"/>
        <v>1532501</v>
      </c>
      <c r="J44" s="31">
        <f t="shared" si="5"/>
        <v>-165541588</v>
      </c>
      <c r="K44" s="31">
        <f t="shared" si="5"/>
        <v>-3577251</v>
      </c>
      <c r="L44" s="31">
        <f t="shared" si="5"/>
        <v>1411556</v>
      </c>
      <c r="M44" s="31">
        <f t="shared" si="5"/>
        <v>1396810</v>
      </c>
      <c r="N44" s="31">
        <f t="shared" si="5"/>
        <v>-768885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-166310473</v>
      </c>
      <c r="X44" s="31">
        <f t="shared" si="5"/>
        <v>-26340</v>
      </c>
      <c r="Y44" s="31">
        <f t="shared" si="5"/>
        <v>-166284133</v>
      </c>
      <c r="Z44" s="32">
        <f>+IF(X44&lt;&gt;0,+(Y44/X44)*100,0)</f>
        <v>631298.91040242976</v>
      </c>
      <c r="AA44" s="33">
        <f>+AA37+AA43</f>
        <v>-52681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574048184</v>
      </c>
      <c r="D45" s="42">
        <f t="shared" si="6"/>
        <v>0</v>
      </c>
      <c r="E45" s="43">
        <f t="shared" si="6"/>
        <v>29728340</v>
      </c>
      <c r="F45" s="44">
        <f t="shared" si="6"/>
        <v>29728340</v>
      </c>
      <c r="G45" s="44">
        <f t="shared" si="6"/>
        <v>618753747</v>
      </c>
      <c r="H45" s="44">
        <f t="shared" si="6"/>
        <v>37309249</v>
      </c>
      <c r="I45" s="44">
        <f t="shared" si="6"/>
        <v>10122164</v>
      </c>
      <c r="J45" s="44">
        <f t="shared" si="6"/>
        <v>666185160</v>
      </c>
      <c r="K45" s="44">
        <f t="shared" si="6"/>
        <v>8424187</v>
      </c>
      <c r="L45" s="44">
        <f t="shared" si="6"/>
        <v>8477859</v>
      </c>
      <c r="M45" s="44">
        <f t="shared" si="6"/>
        <v>9280100</v>
      </c>
      <c r="N45" s="44">
        <f t="shared" si="6"/>
        <v>26182146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692367306</v>
      </c>
      <c r="X45" s="44">
        <f t="shared" si="6"/>
        <v>14864172</v>
      </c>
      <c r="Y45" s="44">
        <f t="shared" si="6"/>
        <v>677503134</v>
      </c>
      <c r="Z45" s="45">
        <f>+IF(X45&lt;&gt;0,+(Y45/X45)*100,0)</f>
        <v>4557.9608066968003</v>
      </c>
      <c r="AA45" s="46">
        <f>+AA26-AA44</f>
        <v>29728340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-320130465</v>
      </c>
      <c r="D47" s="18"/>
      <c r="E47" s="19">
        <v>29728340</v>
      </c>
      <c r="F47" s="20">
        <v>29728340</v>
      </c>
      <c r="G47" s="20">
        <v>-309051691</v>
      </c>
      <c r="H47" s="20">
        <v>7860331</v>
      </c>
      <c r="I47" s="20">
        <v>-20043270</v>
      </c>
      <c r="J47" s="20">
        <v>-321234630</v>
      </c>
      <c r="K47" s="20">
        <v>7914900</v>
      </c>
      <c r="L47" s="20">
        <v>7962354</v>
      </c>
      <c r="M47" s="20">
        <v>8805759</v>
      </c>
      <c r="N47" s="20">
        <v>24683013</v>
      </c>
      <c r="O47" s="20"/>
      <c r="P47" s="20"/>
      <c r="Q47" s="20"/>
      <c r="R47" s="20"/>
      <c r="S47" s="20"/>
      <c r="T47" s="20"/>
      <c r="U47" s="20"/>
      <c r="V47" s="20"/>
      <c r="W47" s="20">
        <v>-296551617</v>
      </c>
      <c r="X47" s="20">
        <v>14864166</v>
      </c>
      <c r="Y47" s="20">
        <v>-311415783</v>
      </c>
      <c r="Z47" s="47">
        <v>-2095.0774029299728</v>
      </c>
      <c r="AA47" s="22">
        <v>29728340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-320130465</v>
      </c>
      <c r="D50" s="50">
        <f t="shared" ref="D50:Y50" si="7">SUM(D47:D49)</f>
        <v>0</v>
      </c>
      <c r="E50" s="51">
        <f t="shared" si="7"/>
        <v>29728340</v>
      </c>
      <c r="F50" s="52">
        <f t="shared" si="7"/>
        <v>29728340</v>
      </c>
      <c r="G50" s="52">
        <f t="shared" si="7"/>
        <v>-309051691</v>
      </c>
      <c r="H50" s="52">
        <f t="shared" si="7"/>
        <v>7860331</v>
      </c>
      <c r="I50" s="52">
        <f t="shared" si="7"/>
        <v>-20043270</v>
      </c>
      <c r="J50" s="52">
        <f t="shared" si="7"/>
        <v>-321234630</v>
      </c>
      <c r="K50" s="52">
        <f t="shared" si="7"/>
        <v>7914900</v>
      </c>
      <c r="L50" s="52">
        <f t="shared" si="7"/>
        <v>7962354</v>
      </c>
      <c r="M50" s="52">
        <f t="shared" si="7"/>
        <v>8805759</v>
      </c>
      <c r="N50" s="52">
        <f t="shared" si="7"/>
        <v>24683013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-296551617</v>
      </c>
      <c r="X50" s="52">
        <f t="shared" si="7"/>
        <v>14864166</v>
      </c>
      <c r="Y50" s="52">
        <f t="shared" si="7"/>
        <v>-311415783</v>
      </c>
      <c r="Z50" s="53">
        <f>+IF(X50&lt;&gt;0,+(Y50/X50)*100,0)</f>
        <v>-2095.0774029299728</v>
      </c>
      <c r="AA50" s="54">
        <f>SUM(AA47:AA49)</f>
        <v>29728340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D9D6A4-4EE4-400D-AA04-EEF28D9BE18A}"/>
</file>

<file path=customXml/itemProps2.xml><?xml version="1.0" encoding="utf-8"?>
<ds:datastoreItem xmlns:ds="http://schemas.openxmlformats.org/officeDocument/2006/customXml" ds:itemID="{0623E573-5968-41F4-A028-9055DD448EFA}"/>
</file>

<file path=customXml/itemProps3.xml><?xml version="1.0" encoding="utf-8"?>
<ds:datastoreItem xmlns:ds="http://schemas.openxmlformats.org/officeDocument/2006/customXml" ds:itemID="{F2AF411C-465D-414A-BA17-0055C4709C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2025-02-11T09:07:12Z</dcterms:created>
  <dcterms:modified xsi:type="dcterms:W3CDTF">2025-02-11T09:08:58Z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